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mc:AlternateContent xmlns:mc="http://schemas.openxmlformats.org/markup-compatibility/2006">
    <mc:Choice Requires="x15">
      <x15ac:absPath xmlns:x15ac="http://schemas.microsoft.com/office/spreadsheetml/2010/11/ac" url="\\Cc-1855\G3\02-Kamal-Himanshu\12-Solar Plant@ Nagda\Amendments and Clarificatons\11-Amend-8 and Clarification 10\"/>
    </mc:Choice>
  </mc:AlternateContent>
  <xr:revisionPtr revIDLastSave="0" documentId="13_ncr:1_{AF99D167-8621-492E-93E4-EE80BFDFF2C7}" xr6:coauthVersionLast="36" xr6:coauthVersionMax="47" xr10:uidLastSave="{00000000-0000-0000-0000-000000000000}"/>
  <bookViews>
    <workbookView xWindow="-120" yWindow="-120" windowWidth="29040" windowHeight="15840" xr2:uid="{00000000-000D-0000-FFFF-FFFF00000000}"/>
  </bookViews>
  <sheets>
    <sheet name="-RepQueries" sheetId="1" r:id="rId1"/>
  </sheets>
  <definedNames>
    <definedName name="_xlnm._FilterDatabase" localSheetId="0" hidden="1">'-RepQueries'!$A$4:$G$18</definedName>
    <definedName name="_Hlk94791253" localSheetId="0">'-RepQueries'!$E$7</definedName>
    <definedName name="_xlnm.Print_Area" localSheetId="0">'-RepQueries'!$A$1:$G$85</definedName>
    <definedName name="_xlnm.Print_Titles" localSheetId="0">'-RepQueries'!$2:$4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6" i="1" l="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7" i="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alcChain>
</file>

<file path=xl/sharedStrings.xml><?xml version="1.0" encoding="utf-8"?>
<sst xmlns="http://schemas.openxmlformats.org/spreadsheetml/2006/main" count="471" uniqueCount="340">
  <si>
    <t>Sl.No</t>
  </si>
  <si>
    <t>Chapter</t>
  </si>
  <si>
    <t>Clause</t>
  </si>
  <si>
    <t>Pg No</t>
  </si>
  <si>
    <t>Description as per Tender Specification</t>
  </si>
  <si>
    <t>Commercial</t>
  </si>
  <si>
    <t>SECTION – VI-SAMPLE FORMS AND PROCEDURES 
(FORMS)-Appendix -1</t>
  </si>
  <si>
    <t>TERMS AND PROCEDURES OF PAYMENT</t>
  </si>
  <si>
    <t>Pg no. 25/103</t>
  </si>
  <si>
    <t>Section – III: Bid Data Sheets</t>
  </si>
  <si>
    <t>Bid Data Details</t>
  </si>
  <si>
    <t>Pg no. 5/22</t>
  </si>
  <si>
    <t>Presently, the local content requirement to categorize a supplier as ‘Class-I local supplier’ is minimum 60% except for Solar PV modules and Solar inverters for which the MLC shall be minimum 50% in line with MNRE order dtd 09.02.2021.</t>
  </si>
  <si>
    <t>In the event that the period of suspension under GCC Sub-Clause 20.1.2.8 actually exceeds one hundred eighty (180) days, the Employer and the Contractor shall mutually agree to any additional compensation payable to the Contractor.</t>
  </si>
  <si>
    <t>Section – IV: General Conditions of Contract Vol.-I/S&amp;I/GCC-DCB/</t>
  </si>
  <si>
    <t>Completion of the Facilities and Operational Acceptance</t>
  </si>
  <si>
    <t>The supply of Mandatory Spare Parts, if any, shall be included in the Contract. Beside the aforesaid Mandatory Spares parts, the Contractor shall ensure the availability of spare parts required for the operation and maintenance of the Facilities to the Employer for a minimum period of 15 years from Completion of the Facilities.</t>
  </si>
  <si>
    <t>Interpretation</t>
  </si>
  <si>
    <t>Pg no. 13/92</t>
  </si>
  <si>
    <t>SPECIAL CONDITIONS OF CONTRACT (SCC)</t>
  </si>
  <si>
    <t>Pg no. 5/19</t>
  </si>
  <si>
    <t xml:space="preserve">Amendment /Supplement to GCC </t>
  </si>
  <si>
    <t xml:space="preserve">Defect Liability </t>
  </si>
  <si>
    <t>Pg no. 64/92</t>
  </si>
  <si>
    <t>Pg no. 58/92</t>
  </si>
  <si>
    <t>Pg no. 26/103</t>
  </si>
  <si>
    <t xml:space="preserve"> At the end of the Defect Liability Period, the Contractor's Liability ceases except for latent defects. The Contractor's liability for latent defects warranty shall be limited to period of ten (10) years from the end of Defect Liability Period. For the purpose of this clause, the latent defects shall be the defects inherently lying within the material or arising out of design deficiency, which do not manifest themselves during the Defect Liability Period defined in this GCC Clause 22, but later.</t>
  </si>
  <si>
    <t>Pg no. 17/28</t>
  </si>
  <si>
    <t>VOLUME-II 
TECHNICAL SPECIFICATIONS 
PART-A: SECTION-PROJECT (SUBSECTION – 1)</t>
  </si>
  <si>
    <t>Pg no. 16/28</t>
  </si>
  <si>
    <t xml:space="preserve">APPENDIX – 3 
 GENERATION LINKED BANK GUARANTEES, EXTENDED WARRANTY &amp; 
COMPREHENSIVE AMC-SUBSECTION -PV MODULE PERFORMANCE </t>
  </si>
  <si>
    <t>To ensure faithful performance of PV modules, Bidder must submit PV Module Insurance with a coverage of minimum 6 % of total order value of the module supplies envisaged under the contract for 25 years, with the employer as its beneficiary. Any financial implication encountered due to insurance shall be borne by the bidder.</t>
  </si>
  <si>
    <t>BID DATA SHEETS (BDS)</t>
  </si>
  <si>
    <t xml:space="preserve">(a)   Bidders shall also submit (i) Authorization certificate issued by domestic manufacturer for selling Domestically Manufactured Iron &amp; Steel Products, if applicable and (ii) Affidavit of Self certification regarding Domestic Value Addition in Iron &amp; Steel Products duly signed and stamped on each page.  </t>
  </si>
  <si>
    <t>Sr. no. 11 in BID DATA DETAILS</t>
  </si>
  <si>
    <t>Pg no. 8/22</t>
  </si>
  <si>
    <t>Construction of 220kV Substation, including associated 2x50MVA, 220/33kV Transformers, for evacuation of power from Solar PV Plant is being executed separately. Bidder’s present scope shall include termination of HT cable from HT switchgear to the LV Side of the 220kV/33 kV power transformer at the substation to be built by Employer.</t>
  </si>
  <si>
    <t>TECHNICAL SPECIFICATIONS PART-A AND PART-B</t>
  </si>
  <si>
    <t>Pg no. 17/19</t>
  </si>
  <si>
    <t xml:space="preserve">Grid connectivity and PPC </t>
  </si>
  <si>
    <t>PGCIL  Reply</t>
  </si>
  <si>
    <t>Final Payment                                                                                                                                                                                                               Balance 15% (Fifteen percent) of the Ex-works price component of Main Equipment/materials (excluding Mandatory Spares) shall be paid as per the following:
a) 	2.5% (Two point Five percent) on Successful commissioning of entire Solar Photo Voltaic Plant on certification by the Employer’s representative
b)	2.5% (Two Point Five percent) on Completion of the Facilities, as specified and issuance of Completion Certificate by the Employer’s representative.
c)	10% (Ten percent) on successful completion of Performance Guarantee tests of entire Solar Photo Voltaic Plant, as specified, and issuance of Operational Acceptance Certificate by the Employer’s representative.</t>
  </si>
  <si>
    <t>Section – V: Special Conditions of Contract</t>
  </si>
  <si>
    <t>SL no. 14</t>
  </si>
  <si>
    <t>Page 6</t>
  </si>
  <si>
    <t>Also, the successful bidder is required to arrange additional Performance Security(ies), if applicable, as per Technical Specifications.</t>
  </si>
  <si>
    <t xml:space="preserve">APPENDIX – 3 
 </t>
  </si>
  <si>
    <t>GENERATION LINKED BANK GUARANTEES, EXTENDED WARRANTY &amp; COMPREHENSIVE AMC</t>
  </si>
  <si>
    <t>d) At least 30 days prior to the expiration of the security, the bidder is required to extend the above security for a further period of 5 years after end of O&amp;M period (effective from 6th year upto10th year) to cover AMC of critical equipment and comprehensive warranty of equipment.</t>
  </si>
  <si>
    <t xml:space="preserve">APPENDIX – 3 </t>
  </si>
  <si>
    <t>Bidder understood that the Warranty, EXTENDED WARRANTY has the similar meaning of Defect Liability Period, Further we assume that the Warranty, EXTENDED WARRANTY of the equipments shall be till the DLP period, which is twelve (12) months from the date of Commissioning, as per Sl no. 45 in Section – V: Special Conditions of Contract.
Kindly Confirm.</t>
  </si>
  <si>
    <t>Bidder's request is to provide the interest free initial advance of 10% for Supply Portion and Supply of Services Portion. Kindly Accept.</t>
  </si>
  <si>
    <t>Bidder understood that the bidder's scope is limited to supply the spare till O&amp;M period only, and no supply of spare is required after that. Kindly Confirm.</t>
  </si>
  <si>
    <t>We request to relax the requirement of Bank Guarantees / Performance Security(ies) beyond 5 years of O&amp;M period. Kindly Accept.</t>
  </si>
  <si>
    <t>Bidder requests to relax the requirement of PV Module Insurance with a coverage of minimum 6 % of total order value of the module supplies. Kindly Accept.</t>
  </si>
  <si>
    <t>It is very difficult to arrange the certificate mentioned under this clause from all the prospective vendor during the Tendering Stage. We request to consider the submission of these documents during execution of the project.</t>
  </si>
  <si>
    <t>Since, Construction of 220kV Substation is in scope of the Employer, we request to add the following Clause in the tender.
“If Employer fails to make the power evacuation system (220/33 kV pooling substation and TL etc.) ready before the scheduled commissioning date as per the Approved L2 schedule and the EPC Contractor completes the construction of solar plant but couldn’t commission due to delay in readiness of 220/33kV power evacuation, then the solar plant shall be considered as “Deemed Commissioned” and corresponding milestone payment shall be released to the contractor as per the payment terms. Further, the EPC Contractor shall be eligible for cost compensation of idling charges"</t>
  </si>
  <si>
    <t>BDS 42; ITB 31.4.1, SCC 4, GCC 2.1.2</t>
  </si>
  <si>
    <t xml:space="preserve">Crossfall Breach- All Three contracts will contain a cross fall breach clause specifying that breach of one will constitute breach of the other
The award of three separate Contracts as per GCC 2.1.1 shall not in any way dilute the responsibility of the Contractor for the successful  completion of the facilities as per Specification and a breach in one Contract shall automatically be construed as a breach of the other Contract(s) which will confer a right on the Employer to terminate the other Contract(s) also at the risk and the cost of the Contractor.
</t>
  </si>
  <si>
    <t xml:space="preserve">Please clarify if co-termination of contracts will be the only crossfall provision. Employer's entitlement to withhold payments and Contractor's overall liability to be limited to each contract and its value. </t>
  </si>
  <si>
    <t>These adjustments shall be applicable for all transactions between the Employer and the Contractor for supply of goods and services under the Contract but shall not be applicable on procurement of raw materials, intermediary components etc. by the Contractor for which the Employer shall be the sole judge.</t>
  </si>
  <si>
    <t>We seek that the change-in-law provision shall also apply to procurement of raw materials and intermediary components.</t>
  </si>
  <si>
    <t>Force Majeure-“Force Majeure” shall mean any event beyond the reasonable control of the Employer or of the Contractor, as the case may be, and which is unavoidable notwithstanding the reasonable care of the party affected, and shall include, without limitation, the following:</t>
  </si>
  <si>
    <t>GCC 32.1</t>
  </si>
  <si>
    <t>Please clarify if lockdowns and quarantine restrictions imposed by the government would be covered under Force Majeure.</t>
  </si>
  <si>
    <t>GCC 34.1</t>
  </si>
  <si>
    <t>The Time(s) for Completion specified in the SCC shall be extended if the Contractor is delayed or impeded in the performance of any of its obligations under the Contract by reason of any of the following:</t>
  </si>
  <si>
    <t xml:space="preserve">Please confirm whether Contractor will be entitled to extension of time and actual costs arising out of any default by the Employer of its responsibilites under GCC 6. </t>
  </si>
  <si>
    <t>The Employer may at any time terminate the Contract for any reason by giving the Contractor a notice of termination that refers to this GCC Sub-Clause 36.1.</t>
  </si>
  <si>
    <t>GCC 36.1.1</t>
  </si>
  <si>
    <t>General</t>
  </si>
  <si>
    <t>-</t>
  </si>
  <si>
    <t>No right to termination available to the Contractor</t>
  </si>
  <si>
    <t>The following clause is sought for inclusion in the Contract 
“The Contractor shall be entitled to terminate the Contract with 14 days' notice to the Employer if (a) the Employer commits default in complying with its obligations under the Contract including its responsibilities in GCC 6 and such default is not remedied within 7 days after a notice in writing is given in that behalf by the Contractor; 
Upon such event of termination, the Contractor shall be entitled to release of all payments for the works performed until the effective date of termination, demobilization costs, return of all securities furnished by the Contractor and such other costs incurred by the Contractor arising out of such termination."</t>
  </si>
  <si>
    <t>GCC 38.2.1</t>
  </si>
  <si>
    <t>The decision/instruction of the Project Manager shall be deemed to have been accepted by the Contractor unless notified by the Contractor of his intention to refer the matter for Arbitration within thirty (30) days of such decision/instruction.
In the event the Project Manager fails to notify his decision as aforesaid within thirty (30) days, the Contractor, if he intends to go for Arbitration, shall notify his intention to the Project Manager within 30 days of expiry of the first mentioned period of thirty days failing which it shall be deemed that there are no dispute or difference between the Employer and the Contractor.</t>
  </si>
  <si>
    <t>GCC 39.2</t>
  </si>
  <si>
    <t xml:space="preserve">The sole Arbitrator shall be chosen from a panel of empanelled Arbitrators maintained by POWERGRID. The same shall comprise of retired Judges and retired Senior executives of PSUs other than POWERGRID. </t>
  </si>
  <si>
    <t>Instead of selection of arbitrators from a panel maintained by POWERGRID, bidder request for appointment of independent arbitrators by each party (or mutual appointment in case of a sole arbitrator) without reference to any such panel. 
Kindluy accept.</t>
  </si>
  <si>
    <t>If the Contractor fails to comply with the Time for Completion in accordance with Clause GCC 21 for the whole of the facilities, (or a part for which a separate time for completion is agreed) then the Contractor shall pay to the Employer a sum equivalent to 0.05% (zero point zero five percent) of the Contract Price plus GST payable thereon for the whole of the facilities, (or a part for which a separate time for completion is agreed) as liquidated damages for such default and not as a penalty, without prejudice to the Employer's other remedies under the Contract, for each day which shall elapse between the relevant Time for Completion and the date stated in Taking Over Certificate of the whole of the Works (or a part for which a separate time for completion is agreed) subject to the limit of five percent (5%) of Contract Price plus GST payable thereon for the whole of the facilities, (or a part for which a separate time for completion is agreed).</t>
  </si>
  <si>
    <t>Bidder request to delete the mandatory notice provision which restricts the Contractor's remedy to invoke arbitration. Kindluy accept.</t>
  </si>
  <si>
    <t>Bidder request the following changes in delay LD clauses
The applicability of liquidated damages must be segregated from one contract to another. (i.e. Liquidated Damages shall be 0.05% (zero point zero five percent) of the value of the contract (either First or Second Contract) under which the delay is caused and subject to 5% of the value of the contract under which there is delay).  Further, please confirm that levy of liquidated damages shall be the sole damages recoverable for delays and only when the delays attributable to the Contractor, excluding that portion of delay which is not caused by the Contractor.
Kindly accept</t>
  </si>
  <si>
    <t>FORM OF INDEMNITY BOND TO BE EXECUTED BY THE CONTRACTOR FOR THE EQUIPMENT HANDED OVER IN ONE LOT BY .....(abbreviated name of the Employer)...... FOR PERFORMANCE OF ITS CONTRACT INDEMNITY BOND</t>
  </si>
  <si>
    <t>We seek that this indemnity shall be subject to the following preconditions:
a) the actually incurred direct costs due to the event indemnified; 
b) the event must be fully attributable to the Bidder and the Owner notifies immediately upon receipt of the claim; 
c) the indemnities shall be defended solely by the Bidder and only the Owner shall be indemnified</t>
  </si>
  <si>
    <t>Form of Indemnity</t>
  </si>
  <si>
    <t>SCC 44, GCC 21.2</t>
  </si>
  <si>
    <t xml:space="preserve">Further, Contract(s) may be assigned to PESL by POWERGRID. </t>
  </si>
  <si>
    <t>Please confirm that such assignment shall not diminish the Contractor's rights/entitlements under the Contract and shall not increase the Contractor's obligations.</t>
  </si>
  <si>
    <t>BDS 41 r/w ITB 31.4</t>
  </si>
  <si>
    <t>POWERGRID/ ASP shall not have any liability to bidders for any interruption or delay in access to the site irrespective of the cause</t>
  </si>
  <si>
    <t>Annexure C (BDS)</t>
  </si>
  <si>
    <t>Request you to delete this extracted portion of the clause. The Contractor shall be entitled to due extension of time and actual costs incurred due to interruption, delay or non-availability of access to site.</t>
  </si>
  <si>
    <t>Technical</t>
  </si>
  <si>
    <t>TS-Part-B-Chapter-A-DC System</t>
  </si>
  <si>
    <t>TS-Part-A-Section-Project-SS2</t>
  </si>
  <si>
    <t>TS-Part-B-Chapter-B-AC System</t>
  </si>
  <si>
    <t>There should be minimum 10 mm gap between two fuses (fuse
holders).</t>
  </si>
  <si>
    <t>In each SCB 5 % spare terminals along with cable glands and fuse rounded off to next higher integer shall be provided to connect the PV strings.</t>
  </si>
  <si>
    <t>Bidder proposes the design of cable from SCB to Inverter will be considerd for the actual connected capacity of the modules excluding the spare terminal. Kindly accept</t>
  </si>
  <si>
    <t>Protection Degree -  IP68 (Mated)</t>
  </si>
  <si>
    <t>Kindly accept the Protection degree as IP65</t>
  </si>
  <si>
    <t>b) Minimum DC capacity: 118 MWp.</t>
  </si>
  <si>
    <t>Kindly consider the minimum DC capacity as per generation commitment.</t>
  </si>
  <si>
    <t>f) Inverter Capacity: The continuous combined rating of all PCUs shall not be less than Plant capacity at unit power factor at ambient temperature of 50 deg and 0.95 p.f. at 45 deg.</t>
  </si>
  <si>
    <t>s) DC and LT Power cable voltage drop criteria: From Module to Inverter Transformer shall be limited to 3% of rated voltage</t>
  </si>
  <si>
    <t>Earthing system for solar array shall consist interconnected earth pits electrodes connected by 25X6 GS flat (Min.) or Copper Clad Steel (CCS) earthing Conductor of size not less than 120 SQMM laid at the depth of 600 MM below the ground.</t>
  </si>
  <si>
    <t>Location and layout of ESE terminal shall be in such a manner that it cast no shadow on the PV Modules during 08:30 AM to 04:30 PM</t>
  </si>
  <si>
    <t>Bidder proposes to consider the lightning arrestor shadow timings as 10.00AM to 3.00AM</t>
  </si>
  <si>
    <t>Contractor shall provide lightning protection for Inverter room/shed/shelter/enclosure, main control room, Switchgear Room/shed/shelter and similar housing per IS/ IEC 62305.</t>
  </si>
  <si>
    <t>Bidder proposes to consider the ESE lightning arrestor in PV array area to cover the Inverter room, control rooms and other rooms.</t>
  </si>
  <si>
    <t>Kindly consider 5mm Gap between the fuse holder. 5mm space is enough for airflow and heat desipation. Kindly accept</t>
  </si>
  <si>
    <t>As per latest CEA working group report July 2022, all the renewable power plant must have reactive power compensation devices. So kindly confirm that the reactive power compensation device for this project is required or not.? If required please confirm the Reactive power capability requirements.</t>
  </si>
  <si>
    <t>Bidder proposes to consider the earth flat laid 300mm below ground. Kindly Accept</t>
  </si>
  <si>
    <t>At pooling switchgear, Bus VTs panels and line VTs in outgoing feeders shall be provided. All other switchgear location, at outgoing feeder cable charge indication shall be provided based on voltage sensing or use of voltage transformer.</t>
  </si>
  <si>
    <t xml:space="preserve">At local pooling switchgear ( Inverter Room Switchgear) cable charge indication shall be provided through VPI, Also as per SLD Bidder understand line PT/Bus PT is not applicable at local pooling station( Inverter room switchgear).  
 </t>
  </si>
  <si>
    <t>All switchboards shall be of dust-proof and vermin-proof construction and shall be provided with a degree of protection of IP: 5X as per IS/IEC 60947. All cutouts shall be provided with EPDM / Neoprene gaskets.</t>
  </si>
  <si>
    <t xml:space="preserve">Clauses are contradicting with each other, Bidder understand that degree of protection of IP: 4X for Indoor type panels and IP:5X for outdoor type panels . Kindly confirm your acceptance </t>
  </si>
  <si>
    <t>All switchboards shall be of dust-proof and vermin-proof construction and shall be provided with a degree of protection of IP: 4X as per IS/IEC 60947 (for indoor panels). All cutouts shall be provided with EPDM / Neoprene gaskets. However, the control / relay compartments shall have degree of protection not less than IP 5X.</t>
  </si>
  <si>
    <t>5) The 33 kV switchgears (both indoor and outdoor type wherever allowed as per TS) shall have an internal Arc Classification corresponding to system fault current.</t>
  </si>
  <si>
    <t>Internal arc test  for indoor panel and without internal arc test for outdoor panel, kindly accept the same.</t>
  </si>
  <si>
    <t>Bidder propose foundation shall be based on actual transformer  rating offered.Kindly accept.</t>
  </si>
  <si>
    <t>Bidder understand the minimum  ambient temperature  of the particular location shall be considered for sizing. Please clarify</t>
  </si>
  <si>
    <t>As per standard practice Bidder propose 1 No. lighting pole near to each Inverter stations  instead of road branching, Kindly confirm your acceptance.</t>
  </si>
  <si>
    <t>The street light poles shall have loop in loop out arrangement for cable entry and light fixture / wiring protected with suitably rated MCB. Lighting shall be provided along boundary/periphery and at roads connecting Boundary Gate to strategic locations like CMCS/Switchyard.</t>
  </si>
  <si>
    <t>Bidder understand that Internal road lighting is not required. Kindly confirm.</t>
  </si>
  <si>
    <t xml:space="preserve">Minimum system fault level   : As per System Fault current (Refer Cl. 1.0 of Chapter i) 2-A, Part A)
Short time rating for bus bars, circuit breakers,
current transformers and switchgear assembly: As per System Fault current (Refer Cl. 1.0 of Chapter i) 2-A, Part A)
Internal Arc testing: : As per system fault
current (for Min 1 sec)
</t>
  </si>
  <si>
    <t xml:space="preserve">Clauses are contradicting with each other, Bidder understand that  system design fault current shall be  minimum 12.5kA for 1sec,However fault current shall be finalize during detail engineering based on actual system requirement . Kindly confirm your acceptance </t>
  </si>
  <si>
    <t>12.5kA for 1sec (min)</t>
  </si>
  <si>
    <t xml:space="preserve">LBS shown at outgoing of local pooling station </t>
  </si>
  <si>
    <t xml:space="preserve">Bidder shall have the option for proposing  either VCB or LBS during detail engineering Kindly confirm your acceptance </t>
  </si>
  <si>
    <t>To Join Bus bar( Switch gear 01 &amp; 02) each bus section shown VCB (tie breaker)</t>
  </si>
  <si>
    <t xml:space="preserve">Bidder propose  single Tie breaker between Switchgears (panel -01 and 02), same shall be based on panel arrangement.  Kindly confirm your acceptance </t>
  </si>
  <si>
    <t>ALTERNATE CONFIGURATION TO LOCAL POOLING SWITCHGEAR :- BIDDER CAN TERMINATE CABLE (two set) FROM TWO SEPARATE SAME CAPACITY BLOCK (with ICOG) AT ONE POOLING STATION 33kV FEEDER</t>
  </si>
  <si>
    <t xml:space="preserve">1. Bidder understand that Two ICOG shall be connected to single breaker at MCR location. Breaker shall be suitable for 30MW(max) capacity.Kindly confirm.
2. Kindly allow bidder to propose unequal block sizing where ever if required based on inverter selection.
</t>
  </si>
  <si>
    <t xml:space="preserve">33kV Switchgear shall be located inside owner substation building, 33kV breaker panel for aux transformer shall be provided. However, supply of aux transformer including termination of cable at 33kV breaker panel is in the purview of owner. Feeders for Aux supply requirment  (DC&amp;AC) shall be provided by owner. Cabling from feeder panel to respective panels is in the scope of bidders. </t>
  </si>
  <si>
    <t xml:space="preserve">1. Bidder understand MCR/CMCS shall be in scope of the Owner, Bidder shall confirm the No the MV switchgear panel and SCADA equipments inside the MCR/CMCS(owner scope). Owner shall provide the space for solar equipment such as MV switchgear panel, SCADA, PPC etc.
2. Bidder understand the supply, installation and civil work for the auxilikary transformer with cable termination, temination kit and cables from 33kV breaker panel to aux transformer and aux transformer to auxilairy main ACDB panel shall be in scope of the owner. Please confirm.  
3. Bidder under satnd that auxilary side equipment such as main auxilairy ACDB, Lighting DB's (indoor/outdoor), battery cahrger and UPS at CMCS/MCR shall be in scope of the owner, Bidder faciliate cabling between them. All auxilairy cables for power distribution shall be in scope of the bidder.
</t>
  </si>
  <si>
    <t>Metering: 
At 33kV end of 33/220 kV substation.</t>
  </si>
  <si>
    <t>Bidder understand, Metering shall be provide in 33KV switch gear at CMCS.
Bidder under understand the only single TVM meter need to provide at the output breaker of 33kV pooling switchgear at MCR level. Kindly confirm.</t>
  </si>
  <si>
    <t>DC Supply shall be used for control and protection system of switchgear. In case UPS AC supply are considered for auxiliary control and protection supply for switchgear (except CMCS), then suitably rated AC/DC converter/power pack shall be used to meet the DC control supply requirement of switchgear
panels.</t>
  </si>
  <si>
    <t>Bidder understand that UPS/DC supply is required only for the Inverter room. Owner itself provide the UPS and DC supply at CMCS room. Kindly confrim.</t>
  </si>
  <si>
    <t>For final power evacuation feeder, the time for cable size calculation shall be
minimum 1.0 sec.</t>
  </si>
  <si>
    <t xml:space="preserve">Bidder request, sizing shall be as per the relay sizing and realy grading and coordination. Please accept the same. </t>
  </si>
  <si>
    <t>DC system voltage of 125V/250V shall be considered for design of equipment rating,
which has auxiliary voltage fed from 110V/220V battery.</t>
  </si>
  <si>
    <t>Bidder shall provide 110VDC system at the inverter room. DC supply at the CMCS shall be in scope of the owner. Please confrim your acceptance.</t>
  </si>
  <si>
    <t>Grid Compliance Study</t>
  </si>
  <si>
    <t xml:space="preserve">Bidder understand that Grid complicance Study such as PSCAD, PSS/E including site testing and measurement (if any) shall be in scope of the Owner. </t>
  </si>
  <si>
    <t>In case any site testing required for grid
compliance as per RLDC, it shall also be conducted.</t>
  </si>
  <si>
    <t>Cable shall be terminated using double compression type cable glands.</t>
  </si>
  <si>
    <t xml:space="preserve">Bidder shall provide the double compression gland for the power cables only, all the control cables and small (less than 6Sqmm size) power cables shall be done through Polymide type gland. Please confirm your acceptance. </t>
  </si>
  <si>
    <t>ACDB in CMCS
room shall have two incomers (100% rated) fed from two different sources.</t>
  </si>
  <si>
    <t xml:space="preserve">Bidder understand ACDB, LDB shall be in scope of owner. The provision as asked in RFP shall be take care by owner only. Please clarify the same. </t>
  </si>
  <si>
    <t>Technical Specification, P a r t - B (Chapter-B: AC System) Rev-0</t>
  </si>
  <si>
    <t>Technical Specification, P a r t - B (Chapter-B: AC System) Rev-1</t>
  </si>
  <si>
    <t>Technical Specification, P a r t - B (Chapter-B: AC System) Rev-2</t>
  </si>
  <si>
    <t>Technical Specification, P a r t - A : Section-Project (Subsection-2) Rev-0</t>
  </si>
  <si>
    <t>Tender drawings-Electrical</t>
  </si>
  <si>
    <t>Technical Specification, P a r t - A : Section-Project (Subsection-1) Rev-0</t>
  </si>
  <si>
    <t>Technical Specification, P a r t - A : Section-Project (Subsection-3) Rev-0</t>
  </si>
  <si>
    <t>Toe Wall below Fencing</t>
  </si>
  <si>
    <t>Bidder proposes to use chainlink fencing without toe wall.
Kindly confirm</t>
  </si>
  <si>
    <t>Tender drawing of yard fencing is missing.
Kindly share.</t>
  </si>
  <si>
    <t>Approach Road: The approach road to the Solar Power Plant shall originate from the main approach road and connect to all Inverter rooms, CMCS building, module cleaning station and gates. Approach road shall be 3.0- meter-wide with 500 mm wide shoulder on both sides. Moorum/brick, with a minimum 100 mm thick shall be provided for the shoulder along the approach road. The crown of the road shall be minimum 150 mm above FGL. The final finished roads shall have a camber of 1in50. The typical approach road section from Gates up to CMCS, Inverter room, HT or LT panels (indoor or outdoor) and module cleaning station shall be as follows: 
1) Topping: Wearing course of premix carpet 20 mm thick.
2) WBM, compacted 75 mm thick (Grade-III).
3) WBM, compacted 100 mm thick (Grade-II).
4) Granular Subbase, compacted 150mm thick granular sub-base (Gr-I) (WBM 100 mm thickness can be modified to 75 mm for WBM with corresponding increase of 25 mm in subbase thickness.) Bidders can also propose Wet Mix Macadam (WMM) in place of Water Bound Macadam (WBM) for approach road base construction.)
5) Sub-grade under road and its shoulders shall be compacted to achieve 95% or more of standard proctor’s MDD. CBR value of the subgrade level should be minimum 4%. If actual CBR is less than 4% in a particular stretch, then GSB thickness shall be increased suitably.</t>
  </si>
  <si>
    <t>Bidder proposes to use roads with following road specifications as per Industrial practise.
1. Approach road section from Gates upto CMCS - - Bituminous road with 3.0m with 0.5m shoulders on both sides.
2. Internal roads from CMCS to Inverter room, HT
or LT panels (indoor or outdoor) and module cleaning station - WBM road with 3.0m with 0.5m shoulders on both sides.
&amp;
3. Space at peripheral for access shall be provided all along the Boundary.
Kindly Confirm</t>
  </si>
  <si>
    <t>Testing of piles and interpretation of pile load test results shall be carried out as per the stipulations of IS: 2911 (Part-4). Contractor shall obtain approval for the pile load test scheme before undertaking the pile load test.</t>
  </si>
  <si>
    <t>EPC proposes to consider the lateral and pullout load test as per the IS:2911 (Part-4)-2013, however since the vertical load is not governing in MMS foundation EPC proposes to discuss and agree upon certain numbers during project stage. 
Kindly Confirm</t>
  </si>
  <si>
    <t>Minimum depth of foundation shall be 1.0m below ground level.</t>
  </si>
  <si>
    <t>Bidder proposes to provide the foundation depth shall be decided based on the geotech report.
Kindly confirm</t>
  </si>
  <si>
    <t>The minimum BMT (Base material thickness) of roof and side wall sheets shall be 0.5mm.</t>
  </si>
  <si>
    <t>Bidder proposes to consider minimum TCT (Total coating thickness)thickness of 0.5mm for the roof and side wall sheets.
Kindly confirm</t>
  </si>
  <si>
    <t>2) If the encountered sub-strata is black cotton soil, the same shall be either replaced up to the full depth of black cotton soil or expansive soil shall be stabilized by suitable treatment.
3) No foundation shall rest in black cotton soil.</t>
  </si>
  <si>
    <t>If encountered with Black cotton soil, Bidder Proposes to provide soling Layer above the black cotton or expansive soil.
Kindly Confirm</t>
  </si>
  <si>
    <t>Provision for suitable size drain along the road shall be provided. The drain shall be on both the sides or on one side of the road depending on the camber of the road and catchment area for drain.</t>
  </si>
  <si>
    <t>The Drain shall be provided when proved as required for the safe drainage of water, Kindly confirm</t>
  </si>
  <si>
    <t>The inverter rooms shall be made of as mentioned below:
a) RCC framed structure with bricks/concrete blocks masonry walls,
b) Pre-Engineered Building in line with PEB Tender drawing &amp; technical
specification (IR PEB shall be provided only in non-coastal area),
c) Steel Containerized solutions.</t>
  </si>
  <si>
    <t>Bidder proposes to use RCC platform with Canopy arrangement if Outdoor Inverters are used, as per the standarded practice.
Kindly confirm</t>
  </si>
  <si>
    <t>INVERTER PEB ROOM</t>
  </si>
  <si>
    <t>CLAUSE C-3
BOUNDARY WALL, FENCING AND GATE
1.2 Chain Link Fencing for Boundary</t>
  </si>
  <si>
    <t>Tender drawing title:"DETAIL OF CHAIN LINK FENCING FOR BOUNDARY FENCE"
DWG. NO: 5782-004(B)-POC-A-003B</t>
  </si>
  <si>
    <t>CLAUSE C-3
BOUNDARY WALL, FENCING AND GATE
1.4 Chain Link Fencing for Yard (Transformer Yard, Metering Yard, etc.)</t>
  </si>
  <si>
    <t>C-5 
CIVIL &amp; STRUCTURE WORKS – GENERAL DESIGN CROTERIA</t>
  </si>
  <si>
    <t>C-1 
TOPOGRAPHY SURVEY AND SOIL INVESTIGATION</t>
  </si>
  <si>
    <t>Tender drawing-Civil</t>
  </si>
  <si>
    <t>a. The terminal point under the scope of this assignment shall be as per the detailed scope of works up to 33kV LV side of 220/33kV power transformer, including 33kV cable, at switchyard to be constructed by Employer. Bidder shall furnish all relevant data required by the employer at interface points within schedule as agreed prior to award of contract.</t>
  </si>
  <si>
    <t>Bidder wishes to clarify that, bidder's scope of work is to monitor and control Plant solar SCADA at plant Main control room for monitoring and controlling of 33KV equipments at all Inverter control rooms and at Main control room.
We have not considered any monitoring and controlling of 33/ 220 KV switchyard equipments (in client scope) and communication cable for the same.</t>
  </si>
  <si>
    <t>SCADA/WMS shall be provided suitable for 220 V DC power supply.</t>
  </si>
  <si>
    <t>Bidder wishes to clarify that, SCADA/WMS shall be provided suitable for 220/230 V AC power supply.
Kindly confirm your acceptance for the same.</t>
  </si>
  <si>
    <t>The SCADA at Main control /CMCS room shall be of PLC/RTU/DCS based as per specification given hereunder. For other locations such as Inverter Room, PLC/ IO modules/RTUs are acceptable. Main control /CMCS room SCADA shall have the following feature:
ii) Main control /CMCS room SCADA shall be provided with two processors (main processing unit and memories), one for normal operation and one as hot standby.</t>
  </si>
  <si>
    <t xml:space="preserve">Bidder understand and proposes to consider the following
a. Redundant PLC at CMCS (Main Control room).
b. Non- Redundant PLC RIO/RTU at each Inverter Room. 
c. Hot swappable IO modules for CMCS (Main Control room) 
d. Non-Hot swappable IO modules at each Inverter room. 
Kindly provide your acceptance for the same. </t>
  </si>
  <si>
    <t>Workstations</t>
  </si>
  <si>
    <t xml:space="preserve">Bidder understand and proposes to consider the following
a. EWS cum OWS-1 no
b. HMI (nothing but OWS)-1 no 
c. Laptop (EWS)-1 no 
d. Historian Server-1 no 
Kindly provide your acceptance for the same. </t>
  </si>
  <si>
    <t>Bidder understand that  CCTV are not required for the project. 
Kindly confirm that bidder's understanding is correct.</t>
  </si>
  <si>
    <t>PART-A
SECTION-PROJECT (SUBSECTION – 3)</t>
  </si>
  <si>
    <t>PART-B
CHAPTER-B: AC SYSTEM, B-6 SCADA</t>
  </si>
  <si>
    <t>A-3 STRING COMBINER BOX (SCB)
5.0 STRING FUSES</t>
  </si>
  <si>
    <t>Page No: 12/23</t>
  </si>
  <si>
    <t>A-3 STRING COMBINER BOX (SCB)
6.0 SCB ENCLOSURE AND ASSEMBLY</t>
  </si>
  <si>
    <t>Page No: 13/23</t>
  </si>
  <si>
    <t>9.0 DC plug-in connectors for field cabling</t>
  </si>
  <si>
    <t xml:space="preserve"> Page No: 15/23</t>
  </si>
  <si>
    <t>1.0 BASIC ENGINEERING DESIGN PARAMETER OF SOLAR PV PLANT</t>
  </si>
  <si>
    <t>Page No: 3/11</t>
  </si>
  <si>
    <t>Page No: 4/11</t>
  </si>
  <si>
    <t>4.0 TECHNICAL DETAIL SOLAR ARRAY (DC) EARTHING</t>
  </si>
  <si>
    <t>Page No: 111/139</t>
  </si>
  <si>
    <t>3.0 LIGHTNING PROTECTION SYSTEM FOR SOLAR ARRAY</t>
  </si>
  <si>
    <t>Page No: 135/139</t>
  </si>
  <si>
    <t>Page No: 136/139</t>
  </si>
  <si>
    <t xml:space="preserve">F. VOLTAGE TRANSFORMERS, </t>
  </si>
  <si>
    <t>Page No 20 of 139.</t>
  </si>
  <si>
    <t>3.0 DETAILS OF INDOOR DISTRIBUTION BOARDS
Clause: 3.5</t>
  </si>
  <si>
    <t>Pg no. 5  of 139</t>
  </si>
  <si>
    <t>6.0 INDOOR LT SWITCHGEAR FOR STRING INVERTER
Clause: 6.2</t>
  </si>
  <si>
    <t>Pg no. 11  of 139</t>
  </si>
  <si>
    <t>1.0BASIC ENGINEERING DESIGN PARAMETER OF SOLAR PV PLANT</t>
  </si>
  <si>
    <t>Pg no. 3 of 11</t>
  </si>
  <si>
    <t>1.0 TECHNICAL REQUIRMENTS (OIL FILLED TRANSFORMER),</t>
  </si>
  <si>
    <t>Pg 46 of 139</t>
  </si>
  <si>
    <t>B-10 AUXILIARY POWER SUPPLY SYSTEM,</t>
  </si>
  <si>
    <t xml:space="preserve"> Pg  no. 121 of 139</t>
  </si>
  <si>
    <t xml:space="preserve">LIGHTING POLES
Cl : 7.0, </t>
  </si>
  <si>
    <t>Page No.118 of 139</t>
  </si>
  <si>
    <t xml:space="preserve">TECHNICAL PARAMETERS
Cl : 2.0, </t>
  </si>
  <si>
    <t>Page No. 18 of 139</t>
  </si>
  <si>
    <t xml:space="preserve">Basic Sigle line diagram 
</t>
  </si>
  <si>
    <t>Page No. 1of 2</t>
  </si>
  <si>
    <t>Page 6 of 28</t>
  </si>
  <si>
    <t>PROJECT CAPACITY AND DETAILS</t>
  </si>
  <si>
    <t xml:space="preserve">BASIC ENGINEERING DESIGN PARAMETER OF SOLAR PV PLANT
</t>
  </si>
  <si>
    <t>Page 3 of 11</t>
  </si>
  <si>
    <t>BASIC ENGINEERING DESIGN PARAMETER OF SOLAR PV PLANT</t>
  </si>
  <si>
    <t>Page 4 of 11</t>
  </si>
  <si>
    <t xml:space="preserve">2.0 EXCLUSIONS 
</t>
  </si>
  <si>
    <t>Page 3 of 4</t>
  </si>
  <si>
    <t xml:space="preserve">GRID CONNECTIVITY AND PPC
</t>
  </si>
  <si>
    <t>Page 8 of 28</t>
  </si>
  <si>
    <t xml:space="preserve">Cable glands
at Nagda, Ujjain
</t>
  </si>
  <si>
    <t>Page 77 of 139</t>
  </si>
  <si>
    <t xml:space="preserve">B-10 AUXILIARY POWER SYSTEM
</t>
  </si>
  <si>
    <t>Page 119 of 139</t>
  </si>
  <si>
    <t>Tender Drawing Titled: Details of Chain-link fencing for Yard &amp; Common Fencing</t>
  </si>
  <si>
    <t>Page 10 of 36</t>
  </si>
  <si>
    <t xml:space="preserve">Clause 8
APPROACH ROADS
</t>
  </si>
  <si>
    <t>Page 31 of 36</t>
  </si>
  <si>
    <t>Page 5 of 36</t>
  </si>
  <si>
    <t>2.2 Foundation system</t>
  </si>
  <si>
    <t>Page 24 of 36</t>
  </si>
  <si>
    <t>Page 4  of 36</t>
  </si>
  <si>
    <t>Page 29 of 36</t>
  </si>
  <si>
    <t>6.0 PLANT DRAINAGE SYSTEM</t>
  </si>
  <si>
    <t>2.3 Specificatio of Store Room</t>
  </si>
  <si>
    <t>SCOPE OF WORK</t>
  </si>
  <si>
    <t>Page 23 of 28</t>
  </si>
  <si>
    <t>Page No 4 of 6</t>
  </si>
  <si>
    <t xml:space="preserve">CHAPTER: 3-A TERMINAL POINT AND EXCLUSIONS </t>
  </si>
  <si>
    <t xml:space="preserve">CHAPTER: 3-A TERMINAL POINT AND EXCLUSIONS  </t>
  </si>
  <si>
    <t xml:space="preserve"> Page 85 of 139</t>
  </si>
  <si>
    <t xml:space="preserve">2.0 SCADA CONTROLLER SYSTEM </t>
  </si>
  <si>
    <t>Page 87 of 139</t>
  </si>
  <si>
    <t xml:space="preserve">4.0 HUMAN MACHINE INTERFACE SYSTEM (HMIS) </t>
  </si>
  <si>
    <t>Kindly consider the average voltage drop as 3% for Module to Inverter transformer as per the industrial practice</t>
  </si>
  <si>
    <t>Please confirm that "Effective Date" means the date of Notification of Award along with handover of unencumbered land and access to entire Site would be made available to the Contractor for commencement of works since the Time for completion start date is reckoned from the NOA date.
Kindly confirm</t>
  </si>
  <si>
    <t>Clarification No 1 for Solar PV plant package (SP01) for Nagda Solar PV power Plant.</t>
  </si>
  <si>
    <t>pg. 4 of 14</t>
  </si>
  <si>
    <t xml:space="preserve">pt. no.-11, 220 kV Line, </t>
  </si>
  <si>
    <t>Employer's Reply: Diversion of existing 220kV Transmission line, 33kV HT line and LT lines away from the plot is under Employer's scope.</t>
  </si>
  <si>
    <t>We understand that the shifting of HT and LT transmission lines within site is in PGCIL scope and the shifting of these line shall be done before issuance of NOA along with handing over of land.
Kindly confirm</t>
  </si>
  <si>
    <t>Section – IV: General Conditions of Contract</t>
  </si>
  <si>
    <t>GCC-31.1</t>
  </si>
  <si>
    <t>pg. 73</t>
  </si>
  <si>
    <t>pg. 79</t>
  </si>
  <si>
    <t>pg. 77</t>
  </si>
  <si>
    <t>pg. 86</t>
  </si>
  <si>
    <t>The Time for Completion - “Effective Date” means the date of Notification of Award from which the Time for Completion shall be determined. 
Time for Completion is the essence of Contract. The Contractor shall commence work on the Facilities from the Effective Date of Contract...</t>
  </si>
  <si>
    <t>Section – IV: General Conditions of Contract
&amp;
Section – V: Special Conditions of Contract</t>
  </si>
  <si>
    <t>GCC 1.1 (n), Definitions and Interpretation, 
&amp;
SCC 8</t>
  </si>
  <si>
    <t>GCC-pg no. 2
&amp; 
SCC- pg no. 3</t>
  </si>
  <si>
    <t>Pg. 16</t>
  </si>
  <si>
    <t>SECTION – VI
SAMPLE FORMS AND PROCEDURES (FORMS)</t>
  </si>
  <si>
    <t>pg. 55 and 58 of 103</t>
  </si>
  <si>
    <t>pg. 19</t>
  </si>
  <si>
    <t>Business Rules for e-Reverse Auction, pt.-14</t>
  </si>
  <si>
    <t>Page 5 of 5</t>
  </si>
  <si>
    <t xml:space="preserve">1. Bidder understand DC supply (Battery cahrger with battery bank) shall be in scope of the owner for the CMCS/MCR.
2. Battery charger at the inverter station is not required as HT panel shall be equipped with inbuilt power pack same shall be fed by the UPS. 
Please confirm your acceptance for the same. </t>
  </si>
  <si>
    <t>Bidder understand that UPS is required only for the Inverter room. PGCIL itself provide the UPS and DC supply at CMCS room. Kindly confrim your acceptance.</t>
  </si>
  <si>
    <t>All the foundation shall be designed as per highest rating Transformer in case different capacity transformer are offered.</t>
  </si>
  <si>
    <t>Please confirm the following- 
The Employer shall not terminate the Contract under this SubClause in order to execute or operate the Facilities (or any part thereof) himself, or arrange for the Facilities (or any part thereof) to be executed by another contractor or to avoid a termination of the Contract by the Contractor.</t>
  </si>
  <si>
    <t>Wrt the OM No. F.20/33/2022-PPD, dated 4th Aug 2022 from Dept. of Expenditure, Ministry of Finance, GOI, exemptions given on major Solar Equipment, we request you to relax the requirement of ‘Class-I local supplier’ and Local content requirement. Kindly Accept.</t>
  </si>
  <si>
    <t>We request the following changes in Final Payment terms to maintain the positive cash flow: 
Final Payment                                                                                                                                                                                                               Balance 10% (Ten percent) of the Ex-works price component of Main Equipment/materials (excluding Mandatory Spares) shall be paid as per the following:
a) 2.5% (Two point Five percent) on Successful commissioning of entire Solar Photo Voltaic Plant on certification by the Employer’s representative
b) 2.5% (Two Point Five percent) on Completion of the Facilities, as specified and issuance of Completion Certificate by the Employer’s representative.
c) 5% (Five percent) on successful completion of Performance Guarantee tests of entire Solar Photo Voltaic Plant, as specified, and issuance of Operational Acceptance Certificate by the Employer’s representative.
Kindly Accept.</t>
  </si>
  <si>
    <t>Considering the current volatility of the commodity &amp; Module prices it is very difficult to provide a bid validity of 180 days. Hence, Bidder requests to change the bid validity to 120 days. Kindly Accept.</t>
  </si>
  <si>
    <t>Considering the current volatility of the commodities &amp; Prices of major equipments, we request you to consider for Price Adjustment provision. Kindly Accept</t>
  </si>
  <si>
    <t>We request you to relax the tenure of Latent Liability Period upto the O&amp;M period which is 5 years from trial run. Kindly Accept.</t>
  </si>
  <si>
    <t>Bidder shall quote as per the provisions of bidding documents</t>
  </si>
  <si>
    <t>Bidder shall quote as per provisions of bidding documents.</t>
  </si>
  <si>
    <t>The reference of Chapter menitoned in the query (i.e. Rev-1 &amp; Rev-2) is not in line with the bidding documents.  Further, in line with the description of referred clauses of bidding documents, the clause no. 6.2 is applicable for indoor switchgear of ratings more than 400A whereas clause no. 3.5 is applicable for Auxiliary Power Supply system and String Inverter distribution board of rating up to &amp; including 400A.</t>
  </si>
  <si>
    <t>The reference of Chapter menitoned in the query (i.e. Rev-2) is not in line with the bidding documents.  Further, Bidder shall quote as per provisions of bidding documents.</t>
  </si>
  <si>
    <t>The reference of Chapter menitoned in the query (i.e. Rev-2) is not in line with the bidding documents.  Further, in line with the description of referred clause no. 2.0 of Technical Specification, Part-B (Chapter-B: AC System), same is applicable for 415V LT Switchgear. The system fault current rating for 33kV switchgear shall be as per project requirement subject to minimum of 12.5kA in line with clause no. 1.0 of Chapter-2A, Part-A of Technical Specification.</t>
  </si>
  <si>
    <t>1. Bidder's understanding is in line with the provisions of Tender drawing. However, the technical parameters of equipment shall be finalized during detailed engineering meeting the requirements of bidding documents.
2. Bidder shall quote as per provisions of bidding documents.</t>
  </si>
  <si>
    <t xml:space="preserve">1 no. of Energy Meter shall be provided on each bus section (Pooling switchgear-1 and Pooling Switchgear-2) of 33kV Indoor switchgear at Main Control Room Building as per Tender drawing no. 5782-004(B)-POE-A-001/2 titled "Single Line Diagram". </t>
  </si>
  <si>
    <t>1. 220V DC supply source at Main Control Room building through batteries and battery chargers shall be provided by Employer.
2. In line with clause no. 1.0.h) of Technical Specification, Part-A : Section-Project (Subsection-2), if UPS AC supply are considered for auxiliary control and protection supply for switchgear (except CMCS i.e Main Control Room Building), then suitably rated AC/DC converter/power pack shall be provided by the bidder under present scope to meet the DC control supply requirement of switchgear panels.</t>
  </si>
  <si>
    <t>Outdoor inverter with canopy is acceptable. Kindly refer to already issued Amendment no. 2 under subject package.</t>
  </si>
  <si>
    <t>Confirmed.</t>
  </si>
  <si>
    <t>“Nagda Solar PV Power Plant Package SP01 associated with Nagda Solar Power Project.”</t>
  </si>
  <si>
    <t>Part A Technical Specifications.</t>
  </si>
  <si>
    <t>We understand the scheduling &amp; forecasting of power and corresponding payment/charges to be paid to SLDC/WRLDC etc during O&amp;M are in scope of PGCIL. As the scope of work of bidder is only limited to 33KV side of PSS at site location and O&amp;M of 5 years, further the forecasting and scheduling of power is done at the metering point and not at the PSS end.</t>
  </si>
  <si>
    <t>As per attachment, self-certification is to be provided for “765kV Substation Package SS87 for (i) Extn. of 765/400/220kV Fatehgarh-3 PS S/S “Nagda Solar PV Power Plant Package SP01” associated with Nagda Solar Power Project”.
We understand the said attachment is not related to the EPC tender of Solar PV, as scope of bidder is only limited to the 33KV side of PSS. Attachment 26 is attached herewith for your ready reference.</t>
  </si>
  <si>
    <t>Attachment 26</t>
  </si>
  <si>
    <r>
      <t xml:space="preserve">Interest Bearing </t>
    </r>
    <r>
      <rPr>
        <b/>
        <sz val="12"/>
        <color rgb="FF000000"/>
        <rFont val="Times New Roman"/>
      </rPr>
      <t>Initial</t>
    </r>
    <r>
      <rPr>
        <sz val="12"/>
        <color rgb="FF000000"/>
        <rFont val="Times New Roman"/>
      </rPr>
      <t xml:space="preserve"> Advance (Optional): Five</t>
    </r>
    <r>
      <rPr>
        <b/>
        <sz val="12"/>
        <color rgb="FF000000"/>
        <rFont val="Times New Roman"/>
      </rPr>
      <t xml:space="preserve"> </t>
    </r>
    <r>
      <rPr>
        <sz val="12"/>
        <color rgb="FF000000"/>
        <rFont val="Times New Roman"/>
      </rPr>
      <t xml:space="preserve">percent (5%) of the Ex-works price component of Main Equipment/Materials (excluding Mandatory Spares) shall be paid as an interest bearing initial advance after signing the Contract Agreement and on submission of (a) Proforma invoice(s), (b) Advance Bank Guarantee for 110% (one hundred ten percent) of the amount of Advance, </t>
    </r>
  </si>
  <si>
    <r>
      <t xml:space="preserve">The Contract Price shall be firm and fixed. Provision of Price Adjustment is not applicable under the subject project. The bidder shall quote the total price for the entire scope of work (covered in the Bidding Documents) on </t>
    </r>
    <r>
      <rPr>
        <b/>
        <sz val="12"/>
        <color rgb="FF000000"/>
        <rFont val="Times New Roman"/>
      </rPr>
      <t>Firm Price Basis</t>
    </r>
    <r>
      <rPr>
        <sz val="12"/>
        <color rgb="FF000000"/>
        <rFont val="Times New Roman"/>
      </rPr>
      <t xml:space="preserve"> and the price shall remain Firm during entire period of contract.</t>
    </r>
  </si>
  <si>
    <t>For inverter stations and sub-pooling systems, UPS system shall comprise of 1 x 100% UPS with 30 minutes backup. For CMCS (if applicable), UPS system shall comprise of 2 x 100% UPS with 30 minutes backup for each. Each UPS shall consist of 1x100% charger and inverter, 1 x 100% Battery bank for providing required backup as above. Bypass Line static switch, manual bypass switch, 1 x 100% UPSDB, and other necessary Protective devices and accessories.</t>
  </si>
  <si>
    <t>Unless specified otherwise, Solar Plant Main Pooling Switchgear shall be powered from
2X100% DC supply system. Each DC supply system shall consist of 1x100% charger, 1 x
100% station Battery bank rated 110V/220VDC (+10%, -20%) for providing minimum 30 minutes backup and DC switchgear. In case UPS fed from above DC supply system, in that case separate DC system for UPS is not required.</t>
  </si>
  <si>
    <t>2.0</t>
  </si>
  <si>
    <t>Bidders understanding is in line with the provisions of bidding docuemnts. Bidder must submit PV Module Insurance with a coverage of minimum 6 % of total order value of the module supplies envisaged under the contract for 25 years, with the employer as its beneficiary</t>
  </si>
  <si>
    <t xml:space="preserve">For internal roads, lighting shall be provided at road branchings.
</t>
  </si>
  <si>
    <t>1. Confirmed.
2. In line with clause no. 2.0.e) of Chapter 3-A of Technical Specification, Part-A : Section-Project (Subsection-3), the Auxiliary Transformer to be connected to 33kV Indoor switchgear at Main control room building (including associated cable termination from Aux Transformer to identified 33kV breaker in Main Pooling Switchgear) is excluded from bidder's scope. 
3. Confirmed except for Outdoor Lighting DBs. Lighting DBs as per requirement of Indoor/Outdoor &amp; Street lighting outside the substation area premises shall be under bidder's present scope of works.</t>
  </si>
  <si>
    <t>Confirmed except for Outdoor Lighting DBs. Lighting DBs as per requirement of Indoor/Outdoor &amp; Street lighting outside the substation area premises shall be under bidder's present scope of works. Further, the reference of Chapter menitoned in the query (i.e. Rev-1) is not in line with the bidding documents.</t>
  </si>
  <si>
    <t>Noted. Bidder shall quote as per provisions of bidding documents.</t>
  </si>
  <si>
    <t>Construction of Main Control Room Building and its lightning protection are excluded from bidder's present scope of works and same has been envisaged through separate package. Also refer Amendment-8.</t>
  </si>
  <si>
    <t>220V DC supply source and auxiliary AC supply source at Main Control Room building through batteries and battery chargers shall be provided by Employer. Provision of UPS at Main control room building is not considered by the Employer. Further, all cabling from Employer supplied AC/DC distribution boards to respective panels, as required,  shall be under bidder's present scope of work as per clause no. 1.0.c) of Technical Specification, Part-A : Section-Project (Subsection-3). However, in line with the clause referred in query, if UPS AC supply are considered for auxiliary control and protection supply for switchgear (except CMCS i.e Main Control Room Building), then suitably rated AC/DC converter/power pack shall be provided by the bidder under present scope to meet the DC control supply requirement of switchgear panels.</t>
  </si>
  <si>
    <t>DC supply source at CMCS i.e. Main Control Room Building, being provided by Employer, is considered as 220V DC. Bidder shall quote as per provisions of bidding documents.</t>
  </si>
  <si>
    <t>In line with clause no. 7.0 of Technical Specification, Part-A : Section-Project (Subsection-1), Employer shall get conducted detailed Grid compliance study for solar project. However, bidder shall provide all technical details including Inverter bench marking report, Generic model data of Inverters, suitable for use in PSS/E and PSCAD software available at RLDC and Encrypted user-defined model (UDM)/generic model of Inverter in PSS/E software (*.dll files) as applicable. Providing PSCAD model of inverter to Employer shall also be in bidder’s scope. In case any site testing required for grid compliance as per RLDC, it shall also be conducted by the bidder under present scope of works.</t>
  </si>
  <si>
    <t>Provision of UPS at Main control room building is not considered by the Employer. 220V DC supply source at Main Control Room building through batteries and battery chargers shall be provided by Employer.</t>
  </si>
  <si>
    <t>Tender Drawing Titled "Details of Chain-link fencing for Boundary Fencing" shall be referred for yard fencing also. Kindly refer Amendment-8.</t>
  </si>
  <si>
    <t>220V DC supply source at Main Control Room building through batteries and battery chargers shall be provided by Employer. SCADA/WMS shall be suitably connected to same through inverters/other arrangements as per bidder's design which shall be finalized during detailed engineering. Bidder shall quote as per provisions of bidding documents.</t>
  </si>
  <si>
    <t>Confirmed except for 33kV HT swithcgear, to be provided by the bidder, inside the Main Control Room Building. As the above 33kV HT switchgear inside the Main Control Room Building is to be provided by the bidder, control and montioring of same shall be under bidder's scope. Further, the bidder shall provide the data, as required, for monitoring of 33kV HT switchgear through SCADA of 220kV substation.</t>
  </si>
  <si>
    <t>Bidder's understanding is in line with the provisions of bidding documents.</t>
  </si>
  <si>
    <t>Bidder shall quote as per provisions of bidding documents. Also refer Amendment-8.</t>
  </si>
  <si>
    <t>Bidder shall quote as per provisions of bidding documents. Also refer Amendment-7.</t>
  </si>
  <si>
    <t>For Battery sizing calculation, lowest electrolyte temperature shall be taken as 5 deg C more than the minimum ambient temperature or 15 deg cel whichever is lower, with Temperature correction factors as per relevant standards..</t>
  </si>
  <si>
    <t xml:space="preserve">Please refer Amendment-7. Bidder shall quote as per provisions of bidding documents. </t>
  </si>
  <si>
    <t>The provisions of the Bidding Documents are amply clear and shall remain unchanged.</t>
  </si>
  <si>
    <t>The provisions of the Bidding Documents shall remain unchanged.</t>
  </si>
  <si>
    <t xml:space="preserve">Bidder shall quote as per provisions of bidding documents.
</t>
  </si>
  <si>
    <t>Bidder to refer Amendment No-8</t>
  </si>
  <si>
    <t>Bidder's Queries</t>
  </si>
  <si>
    <t>Clarification-10</t>
  </si>
  <si>
    <t xml:space="preserve">Specification no: 5002002376/OTHERS/DOM/A02-CC CS -3  </t>
  </si>
  <si>
    <t>The provisions of the Bidding Documents are amply clear.</t>
  </si>
  <si>
    <t>The details/ documents needs to be furnished as per the provisions of the Bidding Document.</t>
  </si>
  <si>
    <t>W.r.t subject tender, In Price Schedule-rev01 there is typographical error in Grand Total (1+2+3+5) of Schedule 6
(Total After Discount ). Amount of Schedule 4 (Operation &amp; Maintenance Charges, Annual Maintenance Charges and
Training Charges)is not included in Grand Total of Schedule 6. However taxes of Operation &amp; Maintenance Charges,
Annual Maintenance Charges and Training Charges are included in grand total of Schedule 6.</t>
  </si>
  <si>
    <t>Price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</si>
</sst>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Calibri"/>
    </font>
    <font>
      <sz val="11"/>
      <color theme="1"/>
      <name val="Calibri"/>
      <family val="2"/>
      <scheme val="minor"/>
    </font>
    <font>
      <sz val="12"/>
      <color rgb="FF000000"/>
      <name val="Times New Roman"/>
    </font>
    <font>
      <sz val="12"/>
      <name val="Times New Roman"/>
    </font>
    <font>
      <b/>
      <sz val="12"/>
      <name val="Times New Roman"/>
    </font>
    <font>
      <b/>
      <u/>
      <sz val="12"/>
      <name val="Times New Roman"/>
    </font>
    <font>
      <b/>
      <u/>
      <sz val="12"/>
      <color rgb="FF000000"/>
      <name val="Times New Roman"/>
    </font>
    <font>
      <sz val="12"/>
      <color rgb="FFFF0000"/>
      <name val="Times New Roman"/>
    </font>
    <font>
      <sz val="10"/>
      <name val="Arial"/>
    </font>
    <font>
      <b/>
      <sz val="12"/>
      <color rgb="FF000000"/>
      <name val="Times New Roman"/>
    </font>
    <font>
      <sz val="10"/>
      <name val="Arial"/>
      <family val="2"/>
    </font>
    <font>
      <sz val="12"/>
      <color theme="1"/>
      <name val="Times New Roman"/>
      <family val="1"/>
    </font>
    <font>
      <sz val="12"/>
      <color rgb="FF000000"/>
      <name val="Times New Roman"/>
      <family val="1"/>
    </font>
    <font>
      <b/>
      <sz val="12"/>
      <color rgb="FF000000"/>
      <name val="Times New Roman"/>
      <family val="1"/>
    </font>
    <font>
      <b/>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rgb="FFB9CCE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alignment vertical="center"/>
    </xf>
    <xf numFmtId="0" fontId="8" fillId="0" borderId="0">
      <protection locked="0"/>
    </xf>
    <xf numFmtId="0" fontId="8" fillId="0" borderId="0">
      <protection locked="0"/>
    </xf>
    <xf numFmtId="0" fontId="1" fillId="0" borderId="0"/>
    <xf numFmtId="0" fontId="10" fillId="0" borderId="0"/>
    <xf numFmtId="0" fontId="10" fillId="0" borderId="0"/>
  </cellStyleXfs>
  <cellXfs count="43">
    <xf numFmtId="0" fontId="0" fillId="0" borderId="0" xfId="0">
      <alignment vertical="center"/>
    </xf>
    <xf numFmtId="0" fontId="2" fillId="0" borderId="0" xfId="0" applyFont="1" applyAlignment="1">
      <alignment horizontal="center" vertical="top" wrapText="1"/>
    </xf>
    <xf numFmtId="0" fontId="2" fillId="0" borderId="0" xfId="0" applyFont="1" applyAlignment="1">
      <alignment horizontal="justify" vertical="top"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2" fillId="0" borderId="0" xfId="0" applyFont="1" applyAlignment="1">
      <alignment horizontal="center" vertical="center" wrapText="1"/>
    </xf>
    <xf numFmtId="0" fontId="3" fillId="0" borderId="0" xfId="0" applyFont="1" applyAlignment="1">
      <alignment vertical="top"/>
    </xf>
    <xf numFmtId="0" fontId="3" fillId="0" borderId="1" xfId="0" applyFont="1" applyBorder="1" applyAlignment="1">
      <alignment horizontal="center" vertical="top"/>
    </xf>
    <xf numFmtId="0" fontId="2" fillId="0" borderId="1" xfId="0" applyFont="1" applyBorder="1" applyAlignment="1">
      <alignment horizontal="justify" vertical="top" wrapText="1"/>
    </xf>
    <xf numFmtId="0" fontId="2" fillId="0" borderId="1" xfId="0" quotePrefix="1" applyFont="1" applyBorder="1" applyAlignment="1">
      <alignment horizontal="justify" vertical="top" wrapText="1"/>
    </xf>
    <xf numFmtId="0" fontId="7" fillId="0" borderId="1" xfId="0" applyFont="1" applyBorder="1" applyAlignment="1">
      <alignment horizontal="justify" vertical="top" wrapText="1"/>
    </xf>
    <xf numFmtId="0" fontId="7" fillId="0" borderId="1" xfId="0" applyFont="1" applyBorder="1" applyAlignment="1">
      <alignment horizontal="justify" vertical="top"/>
    </xf>
    <xf numFmtId="0" fontId="2" fillId="0" borderId="1" xfId="0" applyFont="1" applyBorder="1" applyAlignment="1" applyProtection="1">
      <alignment horizontal="justify" vertical="top" wrapText="1"/>
      <protection locked="0"/>
    </xf>
    <xf numFmtId="0" fontId="3" fillId="0" borderId="1" xfId="0" applyFont="1" applyBorder="1" applyAlignment="1">
      <alignment horizontal="justify" vertical="top" wrapText="1"/>
    </xf>
    <xf numFmtId="0" fontId="3" fillId="0" borderId="1" xfId="1" applyFont="1" applyBorder="1" applyAlignment="1" applyProtection="1">
      <alignment horizontal="justify" vertical="top" wrapText="1"/>
    </xf>
    <xf numFmtId="0" fontId="3" fillId="0" borderId="1" xfId="2" applyFont="1" applyBorder="1" applyAlignment="1" applyProtection="1">
      <alignment horizontal="justify" vertical="top" wrapText="1"/>
    </xf>
    <xf numFmtId="0" fontId="2" fillId="2" borderId="1" xfId="0" applyFont="1" applyFill="1" applyBorder="1" applyAlignment="1">
      <alignment horizontal="justify" vertical="top" wrapText="1"/>
    </xf>
    <xf numFmtId="49" fontId="2" fillId="2" borderId="1" xfId="0" applyNumberFormat="1" applyFont="1" applyFill="1" applyBorder="1" applyAlignment="1">
      <alignment horizontal="justify" vertical="top" wrapText="1"/>
    </xf>
    <xf numFmtId="0" fontId="3" fillId="0" borderId="1" xfId="0" applyFont="1" applyFill="1" applyBorder="1" applyAlignment="1">
      <alignment horizontal="center" vertical="top"/>
    </xf>
    <xf numFmtId="0" fontId="2" fillId="0" borderId="1" xfId="0" applyFont="1" applyFill="1" applyBorder="1" applyAlignment="1">
      <alignment horizontal="justify" vertical="top" wrapText="1"/>
    </xf>
    <xf numFmtId="0" fontId="2" fillId="0" borderId="1" xfId="0" quotePrefix="1" applyFont="1" applyFill="1" applyBorder="1" applyAlignment="1">
      <alignment horizontal="justify" vertical="top" wrapText="1"/>
    </xf>
    <xf numFmtId="0" fontId="2" fillId="0" borderId="0" xfId="0" applyFont="1" applyFill="1" applyAlignment="1">
      <alignment vertical="center" wrapText="1"/>
    </xf>
    <xf numFmtId="0" fontId="11" fillId="0" borderId="1" xfId="3" applyFont="1" applyFill="1" applyBorder="1" applyAlignment="1">
      <alignment horizontal="justify" vertical="top" wrapText="1"/>
    </xf>
    <xf numFmtId="0" fontId="3" fillId="0" borderId="1" xfId="1" applyFont="1" applyFill="1" applyBorder="1" applyAlignment="1" applyProtection="1">
      <alignment horizontal="justify" vertical="top" wrapText="1"/>
    </xf>
    <xf numFmtId="0" fontId="3" fillId="0" borderId="1" xfId="2" applyFont="1" applyFill="1" applyBorder="1" applyAlignment="1" applyProtection="1">
      <alignment horizontal="justify" vertical="top" wrapText="1"/>
    </xf>
    <xf numFmtId="0" fontId="3" fillId="0" borderId="1" xfId="0" applyFont="1" applyFill="1" applyBorder="1" applyAlignment="1">
      <alignment horizontal="justify" vertical="top" wrapText="1"/>
    </xf>
    <xf numFmtId="0" fontId="12" fillId="0" borderId="1" xfId="0" applyFont="1" applyBorder="1" applyAlignment="1">
      <alignment horizontal="justify" vertical="top" wrapText="1"/>
    </xf>
    <xf numFmtId="0" fontId="2" fillId="0" borderId="1" xfId="0" applyFont="1" applyBorder="1" applyAlignment="1">
      <alignment horizontal="justify" vertical="top" wrapText="1"/>
    </xf>
    <xf numFmtId="0" fontId="13" fillId="0" borderId="7" xfId="0" applyFont="1" applyBorder="1" applyAlignment="1">
      <alignment horizontal="left" vertical="top" wrapText="1"/>
    </xf>
    <xf numFmtId="0" fontId="2" fillId="0" borderId="1" xfId="0" applyFont="1" applyBorder="1" applyAlignment="1">
      <alignment horizontal="justify" vertical="top" wrapText="1"/>
    </xf>
    <xf numFmtId="0" fontId="2" fillId="0" borderId="5" xfId="0" applyFont="1" applyBorder="1" applyAlignment="1">
      <alignment horizontal="justify" vertical="top" wrapText="1"/>
    </xf>
    <xf numFmtId="0" fontId="2" fillId="0" borderId="6" xfId="0" applyFont="1" applyBorder="1" applyAlignment="1">
      <alignment horizontal="justify" vertical="top" wrapText="1"/>
    </xf>
    <xf numFmtId="0" fontId="4" fillId="2" borderId="1" xfId="0" applyFont="1" applyFill="1" applyBorder="1" applyAlignment="1">
      <alignment horizontal="justify" vertical="top" wrapText="1"/>
    </xf>
    <xf numFmtId="0" fontId="14" fillId="2" borderId="2" xfId="0" applyFont="1" applyFill="1" applyBorder="1" applyAlignment="1">
      <alignment horizontal="justify" vertical="top" wrapText="1"/>
    </xf>
    <xf numFmtId="0" fontId="4" fillId="2" borderId="3" xfId="0" applyFont="1" applyFill="1" applyBorder="1" applyAlignment="1">
      <alignment horizontal="justify" vertical="top" wrapText="1"/>
    </xf>
    <xf numFmtId="0" fontId="4" fillId="2" borderId="4" xfId="0" applyFont="1" applyFill="1" applyBorder="1" applyAlignment="1">
      <alignment horizontal="justify" vertical="top" wrapText="1"/>
    </xf>
    <xf numFmtId="0" fontId="6" fillId="3" borderId="1" xfId="0" applyFont="1" applyFill="1" applyBorder="1" applyAlignment="1">
      <alignment horizontal="justify" vertical="top" wrapText="1"/>
    </xf>
    <xf numFmtId="0" fontId="3" fillId="0" borderId="1" xfId="0" applyFont="1" applyBorder="1" applyAlignment="1">
      <alignment horizontal="justify" vertical="top" wrapText="1"/>
    </xf>
    <xf numFmtId="0" fontId="12" fillId="0" borderId="5" xfId="0" applyFont="1" applyBorder="1" applyAlignment="1">
      <alignment horizontal="justify" vertical="top" wrapText="1"/>
    </xf>
    <xf numFmtId="0" fontId="2" fillId="0" borderId="1" xfId="0" applyFont="1" applyBorder="1" applyAlignment="1">
      <alignment horizontal="center" vertical="top" wrapText="1"/>
    </xf>
  </cellXfs>
  <cellStyles count="6">
    <cellStyle name="Normal" xfId="0" builtinId="0"/>
    <cellStyle name="Normal 14 2" xfId="2" xr:uid="{00000000-0005-0000-0000-000002000000}"/>
    <cellStyle name="Normal 14 2 2" xfId="5" xr:uid="{91CF4234-2D3B-4EDF-9309-B7D6308BBEC5}"/>
    <cellStyle name="Normal 2" xfId="3" xr:uid="{EE7F1941-56CA-480D-A553-A1028E837B47}"/>
    <cellStyle name="Normal 6 3 2" xfId="1" xr:uid="{00000000-0005-0000-0000-000001000000}"/>
    <cellStyle name="Normal 6 3 2 2" xfId="4" xr:uid="{DB581D22-748F-468F-9EF9-076C7B3F14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0/cellImage" Target="NUL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5"/>
  <sheetViews>
    <sheetView tabSelected="1" view="pageBreakPreview" topLeftCell="A83" zoomScaleNormal="80" zoomScaleSheetLayoutView="100" workbookViewId="0">
      <selection activeCell="A85" sqref="A85"/>
    </sheetView>
  </sheetViews>
  <sheetFormatPr defaultColWidth="9.109375" defaultRowHeight="15.6"/>
  <cols>
    <col min="1" max="1" width="7.33203125" style="1" customWidth="1"/>
    <col min="2" max="2" width="17.6640625" style="2" customWidth="1"/>
    <col min="3" max="3" width="20.33203125" style="2" customWidth="1"/>
    <col min="4" max="4" width="11.5546875" style="2" customWidth="1"/>
    <col min="5" max="5" width="52.88671875" style="2" customWidth="1"/>
    <col min="6" max="6" width="53.6640625" style="2" customWidth="1"/>
    <col min="7" max="7" width="43.5546875" style="2" customWidth="1"/>
    <col min="8" max="8" width="9.109375" style="3"/>
    <col min="9" max="9" width="50.6640625" style="3" customWidth="1"/>
    <col min="10" max="16384" width="9.109375" style="3"/>
  </cols>
  <sheetData>
    <row r="1" spans="1:7" ht="18" customHeight="1">
      <c r="A1" s="31" t="s">
        <v>334</v>
      </c>
      <c r="B1" s="31"/>
      <c r="C1" s="31"/>
      <c r="D1" s="31"/>
      <c r="E1" s="31"/>
      <c r="F1" s="31"/>
      <c r="G1" s="31"/>
    </row>
    <row r="2" spans="1:7" s="4" customFormat="1">
      <c r="A2" s="35" t="s">
        <v>301</v>
      </c>
      <c r="B2" s="35"/>
      <c r="C2" s="35"/>
      <c r="D2" s="35"/>
      <c r="E2" s="35"/>
      <c r="F2" s="35"/>
      <c r="G2" s="35"/>
    </row>
    <row r="3" spans="1:7" s="4" customFormat="1">
      <c r="A3" s="36" t="s">
        <v>335</v>
      </c>
      <c r="B3" s="37"/>
      <c r="C3" s="37"/>
      <c r="D3" s="37"/>
      <c r="E3" s="37"/>
      <c r="F3" s="37"/>
      <c r="G3" s="38"/>
    </row>
    <row r="4" spans="1:7" s="5" customFormat="1">
      <c r="A4" s="6" t="s">
        <v>0</v>
      </c>
      <c r="B4" s="7" t="s">
        <v>1</v>
      </c>
      <c r="C4" s="7" t="s">
        <v>2</v>
      </c>
      <c r="D4" s="7" t="s">
        <v>3</v>
      </c>
      <c r="E4" s="7" t="s">
        <v>4</v>
      </c>
      <c r="F4" s="7" t="s">
        <v>333</v>
      </c>
      <c r="G4" s="7" t="s">
        <v>40</v>
      </c>
    </row>
    <row r="5" spans="1:7" s="8" customFormat="1">
      <c r="A5" s="39" t="s">
        <v>5</v>
      </c>
      <c r="B5" s="39"/>
      <c r="C5" s="39"/>
      <c r="D5" s="39"/>
      <c r="E5" s="39"/>
      <c r="F5" s="39"/>
      <c r="G5" s="39"/>
    </row>
    <row r="6" spans="1:7" s="9" customFormat="1" ht="87.75" customHeight="1">
      <c r="A6" s="10">
        <v>1</v>
      </c>
      <c r="B6" s="11" t="s">
        <v>9</v>
      </c>
      <c r="C6" s="12" t="s">
        <v>10</v>
      </c>
      <c r="D6" s="12" t="s">
        <v>11</v>
      </c>
      <c r="E6" s="11" t="s">
        <v>12</v>
      </c>
      <c r="F6" s="11" t="s">
        <v>286</v>
      </c>
      <c r="G6" s="13" t="s">
        <v>329</v>
      </c>
    </row>
    <row r="7" spans="1:7" s="9" customFormat="1" ht="124.8">
      <c r="A7" s="10">
        <f>A6+1</f>
        <v>2</v>
      </c>
      <c r="B7" s="11" t="s">
        <v>6</v>
      </c>
      <c r="C7" s="12" t="s">
        <v>7</v>
      </c>
      <c r="D7" s="12" t="s">
        <v>8</v>
      </c>
      <c r="E7" s="11" t="s">
        <v>306</v>
      </c>
      <c r="F7" s="11" t="s">
        <v>51</v>
      </c>
      <c r="G7" s="13" t="s">
        <v>330</v>
      </c>
    </row>
    <row r="8" spans="1:7" s="9" customFormat="1" ht="265.2">
      <c r="A8" s="10">
        <f t="shared" ref="A8:A33" si="0">A7+1</f>
        <v>3</v>
      </c>
      <c r="B8" s="11" t="s">
        <v>6</v>
      </c>
      <c r="C8" s="12" t="s">
        <v>7</v>
      </c>
      <c r="D8" s="12" t="s">
        <v>25</v>
      </c>
      <c r="E8" s="11" t="s">
        <v>41</v>
      </c>
      <c r="F8" s="11" t="s">
        <v>287</v>
      </c>
      <c r="G8" s="13" t="s">
        <v>330</v>
      </c>
    </row>
    <row r="9" spans="1:7" s="9" customFormat="1" ht="78">
      <c r="A9" s="10">
        <f t="shared" si="0"/>
        <v>4</v>
      </c>
      <c r="B9" s="11" t="s">
        <v>14</v>
      </c>
      <c r="C9" s="12" t="s">
        <v>15</v>
      </c>
      <c r="D9" s="12" t="s">
        <v>24</v>
      </c>
      <c r="E9" s="11" t="s">
        <v>13</v>
      </c>
      <c r="F9" s="11" t="s">
        <v>288</v>
      </c>
      <c r="G9" s="13" t="s">
        <v>330</v>
      </c>
    </row>
    <row r="10" spans="1:7" s="9" customFormat="1" ht="93.6">
      <c r="A10" s="10">
        <f t="shared" si="0"/>
        <v>5</v>
      </c>
      <c r="B10" s="11" t="s">
        <v>19</v>
      </c>
      <c r="C10" s="12" t="s">
        <v>21</v>
      </c>
      <c r="D10" s="12" t="s">
        <v>20</v>
      </c>
      <c r="E10" s="11" t="s">
        <v>307</v>
      </c>
      <c r="F10" s="11" t="s">
        <v>289</v>
      </c>
      <c r="G10" s="13" t="s">
        <v>330</v>
      </c>
    </row>
    <row r="11" spans="1:7" s="9" customFormat="1" ht="102.75" customHeight="1">
      <c r="A11" s="10">
        <f t="shared" si="0"/>
        <v>6</v>
      </c>
      <c r="B11" s="11" t="s">
        <v>14</v>
      </c>
      <c r="C11" s="12" t="s">
        <v>17</v>
      </c>
      <c r="D11" s="12" t="s">
        <v>18</v>
      </c>
      <c r="E11" s="11" t="s">
        <v>16</v>
      </c>
      <c r="F11" s="11" t="s">
        <v>52</v>
      </c>
      <c r="G11" s="13" t="s">
        <v>336</v>
      </c>
    </row>
    <row r="12" spans="1:7" s="9" customFormat="1" ht="140.4">
      <c r="A12" s="10">
        <f t="shared" si="0"/>
        <v>7</v>
      </c>
      <c r="B12" s="11" t="s">
        <v>14</v>
      </c>
      <c r="C12" s="12" t="s">
        <v>22</v>
      </c>
      <c r="D12" s="12" t="s">
        <v>23</v>
      </c>
      <c r="E12" s="11" t="s">
        <v>26</v>
      </c>
      <c r="F12" s="11" t="s">
        <v>290</v>
      </c>
      <c r="G12" s="13" t="s">
        <v>330</v>
      </c>
    </row>
    <row r="13" spans="1:7" s="9" customFormat="1" ht="62.4">
      <c r="A13" s="10">
        <f t="shared" si="0"/>
        <v>8</v>
      </c>
      <c r="B13" s="11" t="s">
        <v>42</v>
      </c>
      <c r="C13" s="12" t="s">
        <v>43</v>
      </c>
      <c r="D13" s="12" t="s">
        <v>44</v>
      </c>
      <c r="E13" s="11" t="s">
        <v>45</v>
      </c>
      <c r="F13" s="32" t="s">
        <v>50</v>
      </c>
      <c r="G13" s="41" t="s">
        <v>328</v>
      </c>
    </row>
    <row r="14" spans="1:7" s="9" customFormat="1" ht="149.25" customHeight="1">
      <c r="A14" s="10">
        <f t="shared" si="0"/>
        <v>9</v>
      </c>
      <c r="B14" s="11" t="s">
        <v>28</v>
      </c>
      <c r="C14" s="12" t="s">
        <v>46</v>
      </c>
      <c r="D14" s="12" t="s">
        <v>29</v>
      </c>
      <c r="E14" s="11" t="s">
        <v>47</v>
      </c>
      <c r="F14" s="32"/>
      <c r="G14" s="34"/>
    </row>
    <row r="15" spans="1:7" s="9" customFormat="1" ht="93.6">
      <c r="A15" s="10">
        <f t="shared" si="0"/>
        <v>10</v>
      </c>
      <c r="B15" s="11" t="s">
        <v>42</v>
      </c>
      <c r="C15" s="12" t="s">
        <v>43</v>
      </c>
      <c r="D15" s="12" t="s">
        <v>44</v>
      </c>
      <c r="E15" s="11" t="s">
        <v>48</v>
      </c>
      <c r="F15" s="11" t="s">
        <v>53</v>
      </c>
      <c r="G15" s="14" t="s">
        <v>330</v>
      </c>
    </row>
    <row r="16" spans="1:7" s="9" customFormat="1" ht="140.4">
      <c r="A16" s="10">
        <f t="shared" si="0"/>
        <v>11</v>
      </c>
      <c r="B16" s="11" t="s">
        <v>28</v>
      </c>
      <c r="C16" s="12" t="s">
        <v>49</v>
      </c>
      <c r="D16" s="12" t="s">
        <v>27</v>
      </c>
      <c r="E16" s="11" t="s">
        <v>47</v>
      </c>
      <c r="F16" s="11" t="s">
        <v>50</v>
      </c>
      <c r="G16" s="29" t="s">
        <v>326</v>
      </c>
    </row>
    <row r="17" spans="1:7" s="9" customFormat="1" ht="156">
      <c r="A17" s="10">
        <f t="shared" si="0"/>
        <v>12</v>
      </c>
      <c r="B17" s="11" t="s">
        <v>28</v>
      </c>
      <c r="C17" s="12" t="s">
        <v>30</v>
      </c>
      <c r="D17" s="12" t="s">
        <v>27</v>
      </c>
      <c r="E17" s="11" t="s">
        <v>31</v>
      </c>
      <c r="F17" s="11" t="s">
        <v>54</v>
      </c>
      <c r="G17" s="11" t="s">
        <v>311</v>
      </c>
    </row>
    <row r="18" spans="1:7" s="9" customFormat="1" ht="93.6">
      <c r="A18" s="10">
        <f t="shared" si="0"/>
        <v>13</v>
      </c>
      <c r="B18" s="11" t="s">
        <v>32</v>
      </c>
      <c r="C18" s="12" t="s">
        <v>34</v>
      </c>
      <c r="D18" s="12" t="s">
        <v>35</v>
      </c>
      <c r="E18" s="11" t="s">
        <v>33</v>
      </c>
      <c r="F18" s="11" t="s">
        <v>55</v>
      </c>
      <c r="G18" s="14" t="s">
        <v>337</v>
      </c>
    </row>
    <row r="19" spans="1:7" ht="218.4">
      <c r="A19" s="10">
        <f t="shared" si="0"/>
        <v>14</v>
      </c>
      <c r="B19" s="11" t="s">
        <v>37</v>
      </c>
      <c r="C19" s="11" t="s">
        <v>39</v>
      </c>
      <c r="D19" s="12" t="s">
        <v>38</v>
      </c>
      <c r="E19" s="11" t="s">
        <v>36</v>
      </c>
      <c r="F19" s="11" t="s">
        <v>56</v>
      </c>
      <c r="G19" s="11" t="s">
        <v>331</v>
      </c>
    </row>
    <row r="20" spans="1:7" ht="202.8">
      <c r="A20" s="10">
        <f t="shared" si="0"/>
        <v>15</v>
      </c>
      <c r="B20" s="11" t="s">
        <v>57</v>
      </c>
      <c r="C20" s="11"/>
      <c r="D20" s="12"/>
      <c r="E20" s="11" t="s">
        <v>58</v>
      </c>
      <c r="F20" s="11" t="s">
        <v>59</v>
      </c>
      <c r="G20" s="14" t="s">
        <v>329</v>
      </c>
    </row>
    <row r="21" spans="1:7" ht="93.6">
      <c r="A21" s="10">
        <f t="shared" si="0"/>
        <v>16</v>
      </c>
      <c r="B21" s="11" t="s">
        <v>266</v>
      </c>
      <c r="C21" s="11" t="s">
        <v>267</v>
      </c>
      <c r="D21" s="12" t="s">
        <v>268</v>
      </c>
      <c r="E21" s="11" t="s">
        <v>60</v>
      </c>
      <c r="F21" s="11" t="s">
        <v>61</v>
      </c>
      <c r="G21" s="14" t="s">
        <v>329</v>
      </c>
    </row>
    <row r="22" spans="1:7" ht="78">
      <c r="A22" s="10">
        <f t="shared" si="0"/>
        <v>17</v>
      </c>
      <c r="B22" s="11" t="s">
        <v>266</v>
      </c>
      <c r="C22" s="11" t="s">
        <v>63</v>
      </c>
      <c r="D22" s="12" t="s">
        <v>268</v>
      </c>
      <c r="E22" s="11" t="s">
        <v>62</v>
      </c>
      <c r="F22" s="11" t="s">
        <v>64</v>
      </c>
      <c r="G22" s="14" t="s">
        <v>330</v>
      </c>
    </row>
    <row r="23" spans="1:7" ht="62.4">
      <c r="A23" s="10">
        <f t="shared" si="0"/>
        <v>18</v>
      </c>
      <c r="B23" s="11" t="s">
        <v>266</v>
      </c>
      <c r="C23" s="11" t="s">
        <v>65</v>
      </c>
      <c r="D23" s="12" t="s">
        <v>270</v>
      </c>
      <c r="E23" s="11" t="s">
        <v>66</v>
      </c>
      <c r="F23" s="11" t="s">
        <v>67</v>
      </c>
      <c r="G23" s="14" t="s">
        <v>329</v>
      </c>
    </row>
    <row r="24" spans="1:7" ht="93.6">
      <c r="A24" s="10">
        <f t="shared" si="0"/>
        <v>19</v>
      </c>
      <c r="B24" s="11" t="s">
        <v>266</v>
      </c>
      <c r="C24" s="11" t="s">
        <v>69</v>
      </c>
      <c r="D24" s="12" t="s">
        <v>269</v>
      </c>
      <c r="E24" s="11" t="s">
        <v>68</v>
      </c>
      <c r="F24" s="11" t="s">
        <v>285</v>
      </c>
      <c r="G24" s="14" t="s">
        <v>329</v>
      </c>
    </row>
    <row r="25" spans="1:7" ht="249.6">
      <c r="A25" s="10">
        <f t="shared" si="0"/>
        <v>20</v>
      </c>
      <c r="B25" s="15" t="s">
        <v>70</v>
      </c>
      <c r="C25" s="15" t="s">
        <v>70</v>
      </c>
      <c r="D25" s="12" t="s">
        <v>71</v>
      </c>
      <c r="E25" s="11" t="s">
        <v>72</v>
      </c>
      <c r="F25" s="11" t="s">
        <v>73</v>
      </c>
      <c r="G25" s="14" t="s">
        <v>329</v>
      </c>
    </row>
    <row r="26" spans="1:7" ht="202.8">
      <c r="A26" s="10">
        <f t="shared" si="0"/>
        <v>21</v>
      </c>
      <c r="B26" s="11" t="s">
        <v>266</v>
      </c>
      <c r="C26" s="11" t="s">
        <v>74</v>
      </c>
      <c r="D26" s="12" t="s">
        <v>271</v>
      </c>
      <c r="E26" s="11" t="s">
        <v>75</v>
      </c>
      <c r="F26" s="11" t="s">
        <v>80</v>
      </c>
      <c r="G26" s="14" t="s">
        <v>329</v>
      </c>
    </row>
    <row r="27" spans="1:7" ht="93.6">
      <c r="A27" s="10">
        <f t="shared" si="0"/>
        <v>22</v>
      </c>
      <c r="B27" s="11" t="s">
        <v>266</v>
      </c>
      <c r="C27" s="11" t="s">
        <v>76</v>
      </c>
      <c r="D27" s="12" t="s">
        <v>271</v>
      </c>
      <c r="E27" s="11" t="s">
        <v>77</v>
      </c>
      <c r="F27" s="11" t="s">
        <v>78</v>
      </c>
      <c r="G27" s="14" t="s">
        <v>329</v>
      </c>
    </row>
    <row r="28" spans="1:7" ht="140.4">
      <c r="A28" s="10">
        <f t="shared" si="0"/>
        <v>23</v>
      </c>
      <c r="B28" s="11" t="s">
        <v>273</v>
      </c>
      <c r="C28" s="11" t="s">
        <v>274</v>
      </c>
      <c r="D28" s="12" t="s">
        <v>275</v>
      </c>
      <c r="E28" s="11" t="s">
        <v>272</v>
      </c>
      <c r="F28" s="11" t="s">
        <v>260</v>
      </c>
      <c r="G28" s="14" t="s">
        <v>329</v>
      </c>
    </row>
    <row r="29" spans="1:7" ht="78">
      <c r="A29" s="10">
        <f t="shared" si="0"/>
        <v>24</v>
      </c>
      <c r="B29" s="11" t="s">
        <v>261</v>
      </c>
      <c r="C29" s="11" t="s">
        <v>263</v>
      </c>
      <c r="D29" s="12" t="s">
        <v>262</v>
      </c>
      <c r="E29" s="11" t="s">
        <v>264</v>
      </c>
      <c r="F29" s="11" t="s">
        <v>265</v>
      </c>
      <c r="G29" s="11" t="s">
        <v>291</v>
      </c>
    </row>
    <row r="30" spans="1:7" ht="280.8">
      <c r="A30" s="10">
        <f t="shared" si="0"/>
        <v>25</v>
      </c>
      <c r="B30" s="11" t="s">
        <v>42</v>
      </c>
      <c r="C30" s="11" t="s">
        <v>85</v>
      </c>
      <c r="D30" s="12" t="s">
        <v>276</v>
      </c>
      <c r="E30" s="11" t="s">
        <v>79</v>
      </c>
      <c r="F30" s="11" t="s">
        <v>81</v>
      </c>
      <c r="G30" s="14" t="s">
        <v>329</v>
      </c>
    </row>
    <row r="31" spans="1:7" ht="124.8">
      <c r="A31" s="10">
        <f t="shared" si="0"/>
        <v>26</v>
      </c>
      <c r="B31" s="11" t="s">
        <v>277</v>
      </c>
      <c r="C31" s="11" t="s">
        <v>84</v>
      </c>
      <c r="D31" s="12" t="s">
        <v>278</v>
      </c>
      <c r="E31" s="11" t="s">
        <v>82</v>
      </c>
      <c r="F31" s="11" t="s">
        <v>83</v>
      </c>
      <c r="G31" s="14" t="s">
        <v>329</v>
      </c>
    </row>
    <row r="32" spans="1:7" ht="46.8">
      <c r="A32" s="10">
        <f t="shared" si="0"/>
        <v>27</v>
      </c>
      <c r="B32" s="11" t="s">
        <v>9</v>
      </c>
      <c r="C32" s="11" t="s">
        <v>88</v>
      </c>
      <c r="D32" s="12" t="s">
        <v>279</v>
      </c>
      <c r="E32" s="11" t="s">
        <v>86</v>
      </c>
      <c r="F32" s="11" t="s">
        <v>87</v>
      </c>
      <c r="G32" s="14" t="s">
        <v>329</v>
      </c>
    </row>
    <row r="33" spans="1:7" ht="62.4">
      <c r="A33" s="10">
        <f t="shared" si="0"/>
        <v>28</v>
      </c>
      <c r="B33" s="11" t="s">
        <v>90</v>
      </c>
      <c r="C33" s="11" t="s">
        <v>280</v>
      </c>
      <c r="D33" s="12" t="s">
        <v>281</v>
      </c>
      <c r="E33" s="11" t="s">
        <v>89</v>
      </c>
      <c r="F33" s="11" t="s">
        <v>91</v>
      </c>
      <c r="G33" s="14" t="s">
        <v>329</v>
      </c>
    </row>
    <row r="34" spans="1:7" s="8" customFormat="1">
      <c r="A34" s="39" t="s">
        <v>92</v>
      </c>
      <c r="B34" s="39"/>
      <c r="C34" s="39"/>
      <c r="D34" s="39"/>
      <c r="E34" s="39"/>
      <c r="F34" s="39"/>
      <c r="G34" s="39"/>
    </row>
    <row r="35" spans="1:7" ht="62.4">
      <c r="A35" s="10">
        <v>1</v>
      </c>
      <c r="B35" s="11" t="s">
        <v>93</v>
      </c>
      <c r="C35" s="11" t="s">
        <v>193</v>
      </c>
      <c r="D35" s="12" t="s">
        <v>194</v>
      </c>
      <c r="E35" s="11" t="s">
        <v>96</v>
      </c>
      <c r="F35" s="11" t="s">
        <v>110</v>
      </c>
      <c r="G35" s="11" t="s">
        <v>292</v>
      </c>
    </row>
    <row r="36" spans="1:7" ht="93.6">
      <c r="A36" s="10">
        <f>A35+1</f>
        <v>2</v>
      </c>
      <c r="B36" s="11" t="s">
        <v>93</v>
      </c>
      <c r="C36" s="11" t="s">
        <v>195</v>
      </c>
      <c r="D36" s="12" t="s">
        <v>196</v>
      </c>
      <c r="E36" s="11" t="s">
        <v>97</v>
      </c>
      <c r="F36" s="11" t="s">
        <v>98</v>
      </c>
      <c r="G36" s="11" t="s">
        <v>292</v>
      </c>
    </row>
    <row r="37" spans="1:7" ht="46.8">
      <c r="A37" s="10">
        <f t="shared" ref="A37:A84" si="1">A36+1</f>
        <v>3</v>
      </c>
      <c r="B37" s="11" t="s">
        <v>93</v>
      </c>
      <c r="C37" s="11" t="s">
        <v>197</v>
      </c>
      <c r="D37" s="12" t="s">
        <v>198</v>
      </c>
      <c r="E37" s="11" t="s">
        <v>99</v>
      </c>
      <c r="F37" s="11" t="s">
        <v>100</v>
      </c>
      <c r="G37" s="11" t="s">
        <v>292</v>
      </c>
    </row>
    <row r="38" spans="1:7" s="24" customFormat="1" ht="78">
      <c r="A38" s="21">
        <f t="shared" si="1"/>
        <v>4</v>
      </c>
      <c r="B38" s="22" t="s">
        <v>94</v>
      </c>
      <c r="C38" s="22" t="s">
        <v>199</v>
      </c>
      <c r="D38" s="23" t="s">
        <v>200</v>
      </c>
      <c r="E38" s="22" t="s">
        <v>101</v>
      </c>
      <c r="F38" s="22" t="s">
        <v>102</v>
      </c>
      <c r="G38" s="22" t="s">
        <v>292</v>
      </c>
    </row>
    <row r="39" spans="1:7" s="24" customFormat="1" ht="93.6">
      <c r="A39" s="21">
        <f t="shared" si="1"/>
        <v>5</v>
      </c>
      <c r="B39" s="22" t="s">
        <v>94</v>
      </c>
      <c r="C39" s="22" t="s">
        <v>199</v>
      </c>
      <c r="D39" s="23" t="s">
        <v>200</v>
      </c>
      <c r="E39" s="22" t="s">
        <v>103</v>
      </c>
      <c r="F39" s="22" t="s">
        <v>111</v>
      </c>
      <c r="G39" s="22" t="s">
        <v>325</v>
      </c>
    </row>
    <row r="40" spans="1:7" ht="78">
      <c r="A40" s="10">
        <f t="shared" si="1"/>
        <v>6</v>
      </c>
      <c r="B40" s="11" t="s">
        <v>94</v>
      </c>
      <c r="C40" s="11" t="s">
        <v>199</v>
      </c>
      <c r="D40" s="12" t="s">
        <v>201</v>
      </c>
      <c r="E40" s="11" t="s">
        <v>104</v>
      </c>
      <c r="F40" s="11" t="s">
        <v>259</v>
      </c>
      <c r="G40" s="11" t="s">
        <v>292</v>
      </c>
    </row>
    <row r="41" spans="1:7" ht="78">
      <c r="A41" s="10">
        <f t="shared" si="1"/>
        <v>7</v>
      </c>
      <c r="B41" s="11" t="s">
        <v>95</v>
      </c>
      <c r="C41" s="11" t="s">
        <v>202</v>
      </c>
      <c r="D41" s="12" t="s">
        <v>203</v>
      </c>
      <c r="E41" s="11" t="s">
        <v>105</v>
      </c>
      <c r="F41" s="11" t="s">
        <v>112</v>
      </c>
      <c r="G41" s="11" t="s">
        <v>292</v>
      </c>
    </row>
    <row r="42" spans="1:7" ht="62.4">
      <c r="A42" s="10">
        <f t="shared" si="1"/>
        <v>8</v>
      </c>
      <c r="B42" s="11" t="s">
        <v>95</v>
      </c>
      <c r="C42" s="11" t="s">
        <v>204</v>
      </c>
      <c r="D42" s="12" t="s">
        <v>205</v>
      </c>
      <c r="E42" s="11" t="s">
        <v>106</v>
      </c>
      <c r="F42" s="11" t="s">
        <v>107</v>
      </c>
      <c r="G42" s="11" t="s">
        <v>292</v>
      </c>
    </row>
    <row r="43" spans="1:7" s="24" customFormat="1" ht="78">
      <c r="A43" s="21">
        <f t="shared" si="1"/>
        <v>9</v>
      </c>
      <c r="B43" s="22" t="s">
        <v>95</v>
      </c>
      <c r="C43" s="22" t="s">
        <v>204</v>
      </c>
      <c r="D43" s="23" t="s">
        <v>206</v>
      </c>
      <c r="E43" s="22" t="s">
        <v>108</v>
      </c>
      <c r="F43" s="22" t="s">
        <v>109</v>
      </c>
      <c r="G43" s="25" t="s">
        <v>316</v>
      </c>
    </row>
    <row r="44" spans="1:7" ht="93.6">
      <c r="A44" s="10">
        <f t="shared" si="1"/>
        <v>10</v>
      </c>
      <c r="B44" s="16" t="s">
        <v>151</v>
      </c>
      <c r="C44" s="16" t="s">
        <v>207</v>
      </c>
      <c r="D44" s="12" t="s">
        <v>208</v>
      </c>
      <c r="E44" s="16" t="s">
        <v>113</v>
      </c>
      <c r="F44" s="11" t="s">
        <v>114</v>
      </c>
      <c r="G44" s="11" t="s">
        <v>324</v>
      </c>
    </row>
    <row r="45" spans="1:7" ht="78">
      <c r="A45" s="10">
        <f t="shared" si="1"/>
        <v>11</v>
      </c>
      <c r="B45" s="16" t="s">
        <v>152</v>
      </c>
      <c r="C45" s="16" t="s">
        <v>209</v>
      </c>
      <c r="D45" s="12" t="s">
        <v>210</v>
      </c>
      <c r="E45" s="16" t="s">
        <v>115</v>
      </c>
      <c r="F45" s="40" t="s">
        <v>116</v>
      </c>
      <c r="G45" s="33" t="s">
        <v>293</v>
      </c>
    </row>
    <row r="46" spans="1:7" ht="109.2">
      <c r="A46" s="10">
        <f t="shared" si="1"/>
        <v>12</v>
      </c>
      <c r="B46" s="16" t="s">
        <v>153</v>
      </c>
      <c r="C46" s="16" t="s">
        <v>211</v>
      </c>
      <c r="D46" s="12" t="s">
        <v>212</v>
      </c>
      <c r="E46" s="16" t="s">
        <v>117</v>
      </c>
      <c r="F46" s="40"/>
      <c r="G46" s="34"/>
    </row>
    <row r="47" spans="1:7" ht="93.6">
      <c r="A47" s="10">
        <f t="shared" si="1"/>
        <v>13</v>
      </c>
      <c r="B47" s="16" t="s">
        <v>154</v>
      </c>
      <c r="C47" s="16" t="s">
        <v>213</v>
      </c>
      <c r="D47" s="12" t="s">
        <v>214</v>
      </c>
      <c r="E47" s="16" t="s">
        <v>118</v>
      </c>
      <c r="F47" s="16" t="s">
        <v>119</v>
      </c>
      <c r="G47" s="11" t="s">
        <v>292</v>
      </c>
    </row>
    <row r="48" spans="1:7" ht="78">
      <c r="A48" s="10">
        <f t="shared" si="1"/>
        <v>14</v>
      </c>
      <c r="B48" s="16" t="s">
        <v>153</v>
      </c>
      <c r="C48" s="11" t="s">
        <v>215</v>
      </c>
      <c r="D48" s="12" t="s">
        <v>216</v>
      </c>
      <c r="E48" s="11" t="s">
        <v>284</v>
      </c>
      <c r="F48" s="11" t="s">
        <v>120</v>
      </c>
      <c r="G48" s="11" t="s">
        <v>294</v>
      </c>
    </row>
    <row r="49" spans="1:7" ht="78">
      <c r="A49" s="10">
        <f t="shared" si="1"/>
        <v>15</v>
      </c>
      <c r="B49" s="16" t="s">
        <v>153</v>
      </c>
      <c r="C49" s="11" t="s">
        <v>217</v>
      </c>
      <c r="D49" s="12" t="s">
        <v>218</v>
      </c>
      <c r="E49" s="29" t="s">
        <v>327</v>
      </c>
      <c r="F49" s="11" t="s">
        <v>121</v>
      </c>
      <c r="G49" s="11" t="s">
        <v>294</v>
      </c>
    </row>
    <row r="50" spans="1:7" ht="78">
      <c r="A50" s="10">
        <f t="shared" si="1"/>
        <v>16</v>
      </c>
      <c r="B50" s="16" t="s">
        <v>153</v>
      </c>
      <c r="C50" s="11" t="s">
        <v>219</v>
      </c>
      <c r="D50" s="12" t="s">
        <v>220</v>
      </c>
      <c r="E50" s="11" t="s">
        <v>312</v>
      </c>
      <c r="F50" s="11" t="s">
        <v>122</v>
      </c>
      <c r="G50" s="11" t="s">
        <v>294</v>
      </c>
    </row>
    <row r="51" spans="1:7" ht="93.6">
      <c r="A51" s="10">
        <f t="shared" si="1"/>
        <v>17</v>
      </c>
      <c r="B51" s="16" t="s">
        <v>153</v>
      </c>
      <c r="C51" s="11" t="s">
        <v>219</v>
      </c>
      <c r="D51" s="12" t="s">
        <v>220</v>
      </c>
      <c r="E51" s="11" t="s">
        <v>123</v>
      </c>
      <c r="F51" s="11" t="s">
        <v>124</v>
      </c>
      <c r="G51" s="11" t="s">
        <v>294</v>
      </c>
    </row>
    <row r="52" spans="1:7" ht="171.6">
      <c r="A52" s="10">
        <f t="shared" si="1"/>
        <v>18</v>
      </c>
      <c r="B52" s="16" t="s">
        <v>153</v>
      </c>
      <c r="C52" s="11" t="s">
        <v>221</v>
      </c>
      <c r="D52" s="12" t="s">
        <v>222</v>
      </c>
      <c r="E52" s="11" t="s">
        <v>125</v>
      </c>
      <c r="F52" s="32" t="s">
        <v>126</v>
      </c>
      <c r="G52" s="33" t="s">
        <v>295</v>
      </c>
    </row>
    <row r="53" spans="1:7" ht="46.8">
      <c r="A53" s="10">
        <f t="shared" si="1"/>
        <v>19</v>
      </c>
      <c r="B53" s="16" t="s">
        <v>155</v>
      </c>
      <c r="C53" s="11" t="s">
        <v>223</v>
      </c>
      <c r="D53" s="12" t="s">
        <v>224</v>
      </c>
      <c r="E53" s="11" t="s">
        <v>127</v>
      </c>
      <c r="F53" s="32"/>
      <c r="G53" s="34"/>
    </row>
    <row r="54" spans="1:7" ht="46.8">
      <c r="A54" s="10">
        <f t="shared" si="1"/>
        <v>20</v>
      </c>
      <c r="B54" s="16" t="s">
        <v>155</v>
      </c>
      <c r="C54" s="11" t="s">
        <v>223</v>
      </c>
      <c r="D54" s="12" t="s">
        <v>224</v>
      </c>
      <c r="E54" s="11" t="s">
        <v>128</v>
      </c>
      <c r="F54" s="11" t="s">
        <v>129</v>
      </c>
      <c r="G54" s="11" t="s">
        <v>292</v>
      </c>
    </row>
    <row r="55" spans="1:7" ht="46.8">
      <c r="A55" s="10">
        <f t="shared" si="1"/>
        <v>21</v>
      </c>
      <c r="B55" s="16" t="s">
        <v>155</v>
      </c>
      <c r="C55" s="16" t="s">
        <v>223</v>
      </c>
      <c r="D55" s="12" t="s">
        <v>224</v>
      </c>
      <c r="E55" s="16" t="s">
        <v>130</v>
      </c>
      <c r="F55" s="16" t="s">
        <v>131</v>
      </c>
      <c r="G55" s="11" t="s">
        <v>292</v>
      </c>
    </row>
    <row r="56" spans="1:7" ht="109.2">
      <c r="A56" s="10">
        <f t="shared" si="1"/>
        <v>22</v>
      </c>
      <c r="B56" s="16" t="s">
        <v>155</v>
      </c>
      <c r="C56" s="11" t="s">
        <v>223</v>
      </c>
      <c r="D56" s="12" t="s">
        <v>224</v>
      </c>
      <c r="E56" s="11" t="s">
        <v>132</v>
      </c>
      <c r="F56" s="11" t="s">
        <v>133</v>
      </c>
      <c r="G56" s="11" t="s">
        <v>296</v>
      </c>
    </row>
    <row r="57" spans="1:7" ht="280.8">
      <c r="A57" s="10">
        <f t="shared" si="1"/>
        <v>23</v>
      </c>
      <c r="B57" s="16" t="s">
        <v>155</v>
      </c>
      <c r="C57" s="11" t="s">
        <v>223</v>
      </c>
      <c r="D57" s="12" t="s">
        <v>224</v>
      </c>
      <c r="E57" s="11" t="s">
        <v>134</v>
      </c>
      <c r="F57" s="11" t="s">
        <v>135</v>
      </c>
      <c r="G57" s="11" t="s">
        <v>313</v>
      </c>
    </row>
    <row r="58" spans="1:7" ht="93.6">
      <c r="A58" s="10">
        <f t="shared" si="1"/>
        <v>24</v>
      </c>
      <c r="B58" s="16" t="s">
        <v>156</v>
      </c>
      <c r="C58" s="11" t="s">
        <v>226</v>
      </c>
      <c r="D58" s="12" t="s">
        <v>225</v>
      </c>
      <c r="E58" s="11" t="s">
        <v>136</v>
      </c>
      <c r="F58" s="11" t="s">
        <v>137</v>
      </c>
      <c r="G58" s="11" t="s">
        <v>297</v>
      </c>
    </row>
    <row r="59" spans="1:7" ht="310.5" customHeight="1">
      <c r="A59" s="10">
        <f t="shared" si="1"/>
        <v>25</v>
      </c>
      <c r="B59" s="16" t="s">
        <v>154</v>
      </c>
      <c r="C59" s="11" t="s">
        <v>229</v>
      </c>
      <c r="D59" s="12" t="s">
        <v>228</v>
      </c>
      <c r="E59" s="11" t="s">
        <v>138</v>
      </c>
      <c r="F59" s="11" t="s">
        <v>139</v>
      </c>
      <c r="G59" s="11" t="s">
        <v>317</v>
      </c>
    </row>
    <row r="60" spans="1:7" ht="93.6">
      <c r="A60" s="10">
        <f t="shared" si="1"/>
        <v>26</v>
      </c>
      <c r="B60" s="16" t="s">
        <v>154</v>
      </c>
      <c r="C60" s="11" t="s">
        <v>227</v>
      </c>
      <c r="D60" s="12" t="s">
        <v>230</v>
      </c>
      <c r="E60" s="11" t="s">
        <v>140</v>
      </c>
      <c r="F60" s="11" t="s">
        <v>141</v>
      </c>
      <c r="G60" s="11" t="s">
        <v>292</v>
      </c>
    </row>
    <row r="61" spans="1:7" ht="93.6">
      <c r="A61" s="10">
        <f t="shared" si="1"/>
        <v>27</v>
      </c>
      <c r="B61" s="16" t="s">
        <v>154</v>
      </c>
      <c r="C61" s="11" t="s">
        <v>227</v>
      </c>
      <c r="D61" s="12" t="s">
        <v>230</v>
      </c>
      <c r="E61" s="11" t="s">
        <v>142</v>
      </c>
      <c r="F61" s="11" t="s">
        <v>143</v>
      </c>
      <c r="G61" s="11" t="s">
        <v>318</v>
      </c>
    </row>
    <row r="62" spans="1:7" ht="93.6">
      <c r="A62" s="10">
        <f t="shared" si="1"/>
        <v>28</v>
      </c>
      <c r="B62" s="16" t="s">
        <v>157</v>
      </c>
      <c r="C62" s="11" t="s">
        <v>231</v>
      </c>
      <c r="D62" s="12" t="s">
        <v>232</v>
      </c>
      <c r="E62" s="11" t="s">
        <v>144</v>
      </c>
      <c r="F62" s="32" t="s">
        <v>145</v>
      </c>
      <c r="G62" s="33" t="s">
        <v>319</v>
      </c>
    </row>
    <row r="63" spans="1:7" ht="161.25" customHeight="1">
      <c r="A63" s="10">
        <f t="shared" si="1"/>
        <v>29</v>
      </c>
      <c r="B63" s="16" t="s">
        <v>156</v>
      </c>
      <c r="C63" s="11" t="s">
        <v>233</v>
      </c>
      <c r="D63" s="12" t="s">
        <v>234</v>
      </c>
      <c r="E63" s="11" t="s">
        <v>146</v>
      </c>
      <c r="F63" s="32"/>
      <c r="G63" s="34"/>
    </row>
    <row r="64" spans="1:7" ht="78">
      <c r="A64" s="10">
        <f t="shared" si="1"/>
        <v>30</v>
      </c>
      <c r="B64" s="16" t="s">
        <v>151</v>
      </c>
      <c r="C64" s="11" t="s">
        <v>235</v>
      </c>
      <c r="D64" s="12" t="s">
        <v>236</v>
      </c>
      <c r="E64" s="11" t="s">
        <v>147</v>
      </c>
      <c r="F64" s="11" t="s">
        <v>148</v>
      </c>
      <c r="G64" s="11" t="s">
        <v>292</v>
      </c>
    </row>
    <row r="65" spans="1:7" ht="119.25" customHeight="1">
      <c r="A65" s="10">
        <f t="shared" si="1"/>
        <v>31</v>
      </c>
      <c r="B65" s="16" t="s">
        <v>152</v>
      </c>
      <c r="C65" s="11" t="s">
        <v>237</v>
      </c>
      <c r="D65" s="12" t="s">
        <v>238</v>
      </c>
      <c r="E65" s="11" t="s">
        <v>149</v>
      </c>
      <c r="F65" s="11" t="s">
        <v>150</v>
      </c>
      <c r="G65" s="11" t="s">
        <v>314</v>
      </c>
    </row>
    <row r="66" spans="1:7" ht="140.4">
      <c r="A66" s="10">
        <f t="shared" si="1"/>
        <v>32</v>
      </c>
      <c r="B66" s="16" t="s">
        <v>151</v>
      </c>
      <c r="C66" s="11" t="s">
        <v>237</v>
      </c>
      <c r="D66" s="11" t="s">
        <v>238</v>
      </c>
      <c r="E66" s="11" t="s">
        <v>308</v>
      </c>
      <c r="F66" s="11" t="s">
        <v>283</v>
      </c>
      <c r="G66" s="11" t="s">
        <v>320</v>
      </c>
    </row>
    <row r="67" spans="1:7" ht="198.75" customHeight="1">
      <c r="A67" s="10">
        <f t="shared" si="1"/>
        <v>33</v>
      </c>
      <c r="B67" s="16" t="s">
        <v>151</v>
      </c>
      <c r="C67" s="11" t="s">
        <v>237</v>
      </c>
      <c r="D67" s="11" t="s">
        <v>238</v>
      </c>
      <c r="E67" s="11" t="s">
        <v>309</v>
      </c>
      <c r="F67" s="11" t="s">
        <v>282</v>
      </c>
      <c r="G67" s="11" t="s">
        <v>298</v>
      </c>
    </row>
    <row r="68" spans="1:7" ht="140.4">
      <c r="A68" s="10">
        <f t="shared" si="1"/>
        <v>34</v>
      </c>
      <c r="B68" s="17" t="s">
        <v>176</v>
      </c>
      <c r="C68" s="18" t="s">
        <v>177</v>
      </c>
      <c r="D68" s="11"/>
      <c r="E68" s="11" t="s">
        <v>158</v>
      </c>
      <c r="F68" s="16" t="s">
        <v>159</v>
      </c>
      <c r="G68" s="11" t="s">
        <v>292</v>
      </c>
    </row>
    <row r="69" spans="1:7" s="24" customFormat="1" ht="140.4">
      <c r="A69" s="21">
        <f t="shared" si="1"/>
        <v>35</v>
      </c>
      <c r="B69" s="26" t="s">
        <v>178</v>
      </c>
      <c r="C69" s="27" t="s">
        <v>239</v>
      </c>
      <c r="D69" s="22" t="s">
        <v>240</v>
      </c>
      <c r="E69" s="22"/>
      <c r="F69" s="28" t="s">
        <v>160</v>
      </c>
      <c r="G69" s="22" t="s">
        <v>321</v>
      </c>
    </row>
    <row r="70" spans="1:7" ht="409.6">
      <c r="A70" s="10">
        <f t="shared" si="1"/>
        <v>36</v>
      </c>
      <c r="B70" s="17" t="s">
        <v>179</v>
      </c>
      <c r="C70" s="18" t="s">
        <v>241</v>
      </c>
      <c r="D70" s="11" t="s">
        <v>242</v>
      </c>
      <c r="E70" s="11" t="s">
        <v>161</v>
      </c>
      <c r="F70" s="16" t="s">
        <v>162</v>
      </c>
      <c r="G70" s="11" t="s">
        <v>292</v>
      </c>
    </row>
    <row r="71" spans="1:7" ht="93.6">
      <c r="A71" s="10">
        <f t="shared" si="1"/>
        <v>37</v>
      </c>
      <c r="B71" s="17" t="s">
        <v>180</v>
      </c>
      <c r="C71" s="18" t="s">
        <v>244</v>
      </c>
      <c r="D71" s="11" t="s">
        <v>243</v>
      </c>
      <c r="E71" s="11" t="s">
        <v>163</v>
      </c>
      <c r="F71" s="16" t="s">
        <v>164</v>
      </c>
      <c r="G71" s="11" t="s">
        <v>292</v>
      </c>
    </row>
    <row r="72" spans="1:7" ht="78">
      <c r="A72" s="10">
        <f t="shared" si="1"/>
        <v>38</v>
      </c>
      <c r="B72" s="17" t="s">
        <v>180</v>
      </c>
      <c r="C72" s="18" t="s">
        <v>244</v>
      </c>
      <c r="D72" s="11" t="s">
        <v>243</v>
      </c>
      <c r="E72" s="11" t="s">
        <v>165</v>
      </c>
      <c r="F72" s="16" t="s">
        <v>166</v>
      </c>
      <c r="G72" s="11" t="s">
        <v>292</v>
      </c>
    </row>
    <row r="73" spans="1:7" ht="109.2">
      <c r="A73" s="10">
        <f t="shared" si="1"/>
        <v>39</v>
      </c>
      <c r="B73" s="17" t="s">
        <v>179</v>
      </c>
      <c r="C73" s="18" t="s">
        <v>249</v>
      </c>
      <c r="D73" s="11" t="s">
        <v>245</v>
      </c>
      <c r="E73" s="11" t="s">
        <v>167</v>
      </c>
      <c r="F73" s="16" t="s">
        <v>168</v>
      </c>
      <c r="G73" s="11" t="s">
        <v>292</v>
      </c>
    </row>
    <row r="74" spans="1:7" ht="78">
      <c r="A74" s="10">
        <f t="shared" si="1"/>
        <v>40</v>
      </c>
      <c r="B74" s="17" t="s">
        <v>180</v>
      </c>
      <c r="C74" s="18" t="s">
        <v>244</v>
      </c>
      <c r="D74" s="11" t="s">
        <v>246</v>
      </c>
      <c r="E74" s="11" t="s">
        <v>169</v>
      </c>
      <c r="F74" s="16" t="s">
        <v>170</v>
      </c>
      <c r="G74" s="11" t="s">
        <v>292</v>
      </c>
    </row>
    <row r="75" spans="1:7" ht="109.2">
      <c r="A75" s="10">
        <f t="shared" si="1"/>
        <v>41</v>
      </c>
      <c r="B75" s="17" t="s">
        <v>179</v>
      </c>
      <c r="C75" s="11" t="s">
        <v>248</v>
      </c>
      <c r="D75" s="11" t="s">
        <v>247</v>
      </c>
      <c r="E75" s="11" t="s">
        <v>171</v>
      </c>
      <c r="F75" s="11" t="s">
        <v>172</v>
      </c>
      <c r="G75" s="11" t="s">
        <v>292</v>
      </c>
    </row>
    <row r="76" spans="1:7" ht="124.8">
      <c r="A76" s="10">
        <f t="shared" si="1"/>
        <v>42</v>
      </c>
      <c r="B76" s="11" t="s">
        <v>156</v>
      </c>
      <c r="C76" s="11" t="s">
        <v>250</v>
      </c>
      <c r="D76" s="11" t="s">
        <v>251</v>
      </c>
      <c r="E76" s="11" t="s">
        <v>173</v>
      </c>
      <c r="F76" s="32" t="s">
        <v>174</v>
      </c>
      <c r="G76" s="33" t="s">
        <v>299</v>
      </c>
    </row>
    <row r="77" spans="1:7" ht="31.2">
      <c r="A77" s="10">
        <f t="shared" si="1"/>
        <v>43</v>
      </c>
      <c r="B77" s="11" t="s">
        <v>181</v>
      </c>
      <c r="C77" s="11" t="s">
        <v>181</v>
      </c>
      <c r="D77" s="11" t="s">
        <v>252</v>
      </c>
      <c r="E77" s="11" t="s">
        <v>175</v>
      </c>
      <c r="F77" s="32"/>
      <c r="G77" s="34"/>
    </row>
    <row r="78" spans="1:7" s="24" customFormat="1" ht="165" customHeight="1">
      <c r="A78" s="21">
        <f t="shared" si="1"/>
        <v>44</v>
      </c>
      <c r="B78" s="22" t="s">
        <v>191</v>
      </c>
      <c r="C78" s="22" t="s">
        <v>253</v>
      </c>
      <c r="D78" s="22" t="s">
        <v>232</v>
      </c>
      <c r="E78" s="22" t="s">
        <v>182</v>
      </c>
      <c r="F78" s="22" t="s">
        <v>183</v>
      </c>
      <c r="G78" s="22" t="s">
        <v>323</v>
      </c>
    </row>
    <row r="79" spans="1:7" ht="124.8">
      <c r="A79" s="10">
        <f t="shared" si="1"/>
        <v>45</v>
      </c>
      <c r="B79" s="11" t="s">
        <v>191</v>
      </c>
      <c r="C79" s="19" t="s">
        <v>254</v>
      </c>
      <c r="D79" s="11" t="s">
        <v>232</v>
      </c>
      <c r="E79" s="19" t="s">
        <v>184</v>
      </c>
      <c r="F79" s="11" t="s">
        <v>185</v>
      </c>
      <c r="G79" s="11" t="s">
        <v>322</v>
      </c>
    </row>
    <row r="80" spans="1:7" ht="140.4">
      <c r="A80" s="10">
        <f t="shared" si="1"/>
        <v>46</v>
      </c>
      <c r="B80" s="11" t="s">
        <v>192</v>
      </c>
      <c r="C80" s="11" t="s">
        <v>256</v>
      </c>
      <c r="D80" s="11" t="s">
        <v>255</v>
      </c>
      <c r="E80" s="11" t="s">
        <v>186</v>
      </c>
      <c r="F80" s="11" t="s">
        <v>187</v>
      </c>
      <c r="G80" s="11" t="s">
        <v>324</v>
      </c>
    </row>
    <row r="81" spans="1:7" ht="95.25" customHeight="1">
      <c r="A81" s="10">
        <f t="shared" si="1"/>
        <v>47</v>
      </c>
      <c r="B81" s="19" t="s">
        <v>192</v>
      </c>
      <c r="C81" s="19" t="s">
        <v>258</v>
      </c>
      <c r="D81" s="11" t="s">
        <v>257</v>
      </c>
      <c r="E81" s="19" t="s">
        <v>188</v>
      </c>
      <c r="F81" s="19" t="s">
        <v>189</v>
      </c>
      <c r="G81" s="11" t="s">
        <v>292</v>
      </c>
    </row>
    <row r="82" spans="1:7" ht="46.8">
      <c r="A82" s="10">
        <f t="shared" si="1"/>
        <v>48</v>
      </c>
      <c r="B82" s="11" t="s">
        <v>70</v>
      </c>
      <c r="C82" s="11" t="s">
        <v>71</v>
      </c>
      <c r="D82" s="11"/>
      <c r="E82" s="11" t="s">
        <v>71</v>
      </c>
      <c r="F82" s="11" t="s">
        <v>190</v>
      </c>
      <c r="G82" s="11" t="s">
        <v>300</v>
      </c>
    </row>
    <row r="83" spans="1:7" ht="109.2">
      <c r="A83" s="10">
        <f t="shared" si="1"/>
        <v>49</v>
      </c>
      <c r="B83" s="19" t="s">
        <v>302</v>
      </c>
      <c r="C83" s="20" t="s">
        <v>310</v>
      </c>
      <c r="D83" s="11" t="s">
        <v>71</v>
      </c>
      <c r="E83" s="19" t="s">
        <v>71</v>
      </c>
      <c r="F83" s="11" t="s">
        <v>303</v>
      </c>
      <c r="G83" s="11" t="s">
        <v>315</v>
      </c>
    </row>
    <row r="84" spans="1:7" ht="140.4">
      <c r="A84" s="10">
        <f t="shared" si="1"/>
        <v>50</v>
      </c>
      <c r="B84" s="11" t="s">
        <v>305</v>
      </c>
      <c r="C84" s="11" t="s">
        <v>71</v>
      </c>
      <c r="D84" s="11" t="s">
        <v>71</v>
      </c>
      <c r="E84" s="11" t="s">
        <v>71</v>
      </c>
      <c r="F84" s="11" t="s">
        <v>304</v>
      </c>
      <c r="G84" s="13" t="s">
        <v>332</v>
      </c>
    </row>
    <row r="85" spans="1:7" ht="156">
      <c r="A85" s="42">
        <v>51</v>
      </c>
      <c r="B85" s="30" t="s">
        <v>339</v>
      </c>
      <c r="C85" s="30" t="s">
        <v>71</v>
      </c>
      <c r="D85" s="30" t="s">
        <v>71</v>
      </c>
      <c r="E85" s="30" t="s">
        <v>71</v>
      </c>
      <c r="F85" s="30" t="s">
        <v>338</v>
      </c>
      <c r="G85" s="13" t="s">
        <v>332</v>
      </c>
    </row>
  </sheetData>
  <autoFilter ref="A4:G18" xr:uid="{00000000-0009-0000-0000-000000000000}"/>
  <mergeCells count="15">
    <mergeCell ref="A1:G1"/>
    <mergeCell ref="F76:F77"/>
    <mergeCell ref="G76:G77"/>
    <mergeCell ref="A2:G2"/>
    <mergeCell ref="G62:G63"/>
    <mergeCell ref="F62:F63"/>
    <mergeCell ref="A3:G3"/>
    <mergeCell ref="G52:G53"/>
    <mergeCell ref="G45:G46"/>
    <mergeCell ref="A5:G5"/>
    <mergeCell ref="A34:G34"/>
    <mergeCell ref="F45:F46"/>
    <mergeCell ref="F52:F53"/>
    <mergeCell ref="F13:F14"/>
    <mergeCell ref="G13:G14"/>
  </mergeCells>
  <pageMargins left="0.23622047244094491" right="0.23622047244094491" top="0.74803149606299213" bottom="0.74803149606299213" header="0.31496062992125984" footer="0.31496062992125984"/>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-RepQueries</vt:lpstr>
      <vt:lpstr>'-RepQueries'!_Hlk94791253</vt:lpstr>
      <vt:lpstr>'-RepQueries'!Print_Area</vt:lpstr>
      <vt:lpstr>'-RepQueries'!Print_Titles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Rahul Mondal .</dc:creator>
  <cp:lastModifiedBy>Himanshu Mittal {Himanshu Mittal}</cp:lastModifiedBy>
  <cp:lastPrinted>2022-11-07T11:48:48Z</cp:lastPrinted>
  <dcterms:created xsi:type="dcterms:W3CDTF">2022-08-02T23:57:52Z</dcterms:created>
  <dcterms:modified xsi:type="dcterms:W3CDTF">2022-11-10T05:22:01Z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52bb50-aef2-4dc8-bb7f-e0da22648362_SetDate">
    <vt:lpwstr>2022-08-03T08:02:54.4445897Z</vt:lpwstr>
  </property>
  <property fmtid="{D5CDD505-2E9C-101B-9397-08002B2CF9AE}" pid="3" name="MSIP_Label_ac52bb50-aef2-4dc8-bb7f-e0da22648362_Extended_MSFT_Method">
    <vt:lpwstr>Automatic</vt:lpwstr>
  </property>
  <property fmtid="{D5CDD505-2E9C-101B-9397-08002B2CF9AE}" pid="4" name="Sensitivity">
    <vt:lpwstr>LTC Internal Use</vt:lpwstr>
  </property>
  <property fmtid="{D5CDD505-2E9C-101B-9397-08002B2CF9AE}" pid="5" name="MSIP_Label_ac52bb50-aef2-4dc8-bb7f-e0da22648362_Owner">
    <vt:lpwstr>RKGG@lntecc.com</vt:lpwstr>
  </property>
  <property fmtid="{D5CDD505-2E9C-101B-9397-08002B2CF9AE}" pid="6" name="MSIP_Label_ac52bb50-aef2-4dc8-bb7f-e0da22648362_Application">
    <vt:lpwstr>Microsoft Azure Information Protection</vt:lpwstr>
  </property>
  <property fmtid="{D5CDD505-2E9C-101B-9397-08002B2CF9AE}" pid="7" name="MSIP_Label_ac52bb50-aef2-4dc8-bb7f-e0da22648362_SiteId">
    <vt:lpwstr>264b9899-fe1b-430b-9509-2154878d5774</vt:lpwstr>
  </property>
  <property fmtid="{D5CDD505-2E9C-101B-9397-08002B2CF9AE}" pid="8" name="MSIP_Label_ac52bb50-aef2-4dc8-bb7f-e0da22648362_Name">
    <vt:lpwstr>LTC Internal Use</vt:lpwstr>
  </property>
  <property fmtid="{D5CDD505-2E9C-101B-9397-08002B2CF9AE}" pid="9" name="MSIP_Label_ac52bb50-aef2-4dc8-bb7f-e0da22648362_ActionId">
    <vt:lpwstr>0c06da76-9342-4e34-9763-c0441eda37f6</vt:lpwstr>
  </property>
  <property fmtid="{D5CDD505-2E9C-101B-9397-08002B2CF9AE}" pid="10" name="MSIP_Label_ac52bb50-aef2-4dc8-bb7f-e0da22648362_Enabled">
    <vt:lpwstr>True</vt:lpwstr>
  </property>
  <property fmtid="{D5CDD505-2E9C-101B-9397-08002B2CF9AE}" pid="11" name="ICV">
    <vt:lpwstr>83e9dfd701f048c99577cd224bcc0bce</vt:lpwstr>
  </property>
</Properties>
</file>